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6 - SB SEDE\MANTENIMIENTO EDIFICACIONES\PINTURA EXTERIOR SEDE\2025\"/>
    </mc:Choice>
  </mc:AlternateContent>
  <xr:revisionPtr revIDLastSave="0" documentId="13_ncr:1_{CA9B552A-0FCA-49AB-8B2F-E2461AD31429}" xr6:coauthVersionLast="47" xr6:coauthVersionMax="47" xr10:uidLastSave="{00000000-0000-0000-0000-000000000000}"/>
  <bookViews>
    <workbookView xWindow="-120" yWindow="-120" windowWidth="29040" windowHeight="15720" tabRatio="563" xr2:uid="{00000000-000D-0000-FFFF-FFFF00000000}"/>
  </bookViews>
  <sheets>
    <sheet name="Listado de partida" sheetId="4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[1]PRESUPUESTO!#REF!</definedName>
    <definedName name="\q">[1]PRESUPUESTO!#REF!</definedName>
    <definedName name="\R">#REF!</definedName>
    <definedName name="\T">#REF!</definedName>
    <definedName name="\U">#REF!</definedName>
    <definedName name="\w">[1]PRESUPUESTO!#REF!</definedName>
    <definedName name="\z">[1]PRESUPUESTO!#REF!</definedName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'[2]anal term'!$G$1512</definedName>
    <definedName name="_________VOL1" hidden="1">#REF!</definedName>
    <definedName name="________CAL50">#REF!</definedName>
    <definedName name="________hor210">'[2]anal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_VOL1" hidden="1">#REF!</definedName>
    <definedName name="_______hor210">'[2]anal term'!$G$1512</definedName>
    <definedName name="_______MZ16">#REF!</definedName>
    <definedName name="_______VOL1" hidden="1">#REF!</definedName>
    <definedName name="______CAL50">#REF!</definedName>
    <definedName name="______hor210">'[2]anal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_VOL1" hidden="1">#REF!</definedName>
    <definedName name="_____CAL50">#REF!</definedName>
    <definedName name="_____hor210">'[2]anal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_VOL1" hidden="1">#REF!</definedName>
    <definedName name="____hor210">'[2]anal term'!$G$1512</definedName>
    <definedName name="____MZ1155">#REF!</definedName>
    <definedName name="____MZ16">#REF!</definedName>
    <definedName name="____VOL1" hidden="1">#REF!</definedName>
    <definedName name="___CAL50">#REF!</definedName>
    <definedName name="___hor140">#REF!</definedName>
    <definedName name="___hor210">'[2]anal term'!$G$1512</definedName>
    <definedName name="___hor280">[3]Analisis!$D$63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[4]Sheet4!$E$1:$E$65536</definedName>
    <definedName name="___pu5">[4]Sheet5!$E$1:$E$65536</definedName>
    <definedName name="___PU6">#REF!</definedName>
    <definedName name="___pu7">#REF!</definedName>
    <definedName name="___pu8">#REF!</definedName>
    <definedName name="___TC110">#REF!</definedName>
    <definedName name="___VOL1" hidden="1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[5]A!#REF!</definedName>
    <definedName name="__123Graph_AGraph2" hidden="1">[7]G.G!#REF!</definedName>
    <definedName name="__123Graph_B" hidden="1">[5]A!#REF!</definedName>
    <definedName name="__123Graph_C" hidden="1">[5]A!#REF!</definedName>
    <definedName name="__123Graph_D" hidden="1">[5]A!#REF!</definedName>
    <definedName name="__123Graph_E" hidden="1">[5]A!#REF!</definedName>
    <definedName name="__123Graph_F" hidden="1">[5]A!#REF!</definedName>
    <definedName name="__123Graph_X" hidden="1">[7]G.G!#REF!</definedName>
    <definedName name="__CAL50">#REF!</definedName>
    <definedName name="__hor140">#REF!</definedName>
    <definedName name="__hor210">'[2]anal term'!$G$1512</definedName>
    <definedName name="__hor280">[8]Analisis!$D$63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[9]Sheet4!$E$1:$E$65536</definedName>
    <definedName name="__pu5">[9]Sheet5!$E$1:$E$65536</definedName>
    <definedName name="__PU6">#REF!</definedName>
    <definedName name="__pu7">#REF!</definedName>
    <definedName name="__pu8">#REF!</definedName>
    <definedName name="__REALIZADO">[1]PRESUPUESTO!#REF!</definedName>
    <definedName name="__SUB1">[10]Análisis!#REF!</definedName>
    <definedName name="__TC110">#REF!</definedName>
    <definedName name="__VOL1" hidden="1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0_S" hidden="1">'[11]#¡REF'!#REF!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[12]Capilla!#REF!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[12]Capilla!#REF!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[12]Capilla!#REF!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[12]Capilla!#REF!</definedName>
    <definedName name="_42_PRES_FINO">[12]Capilla!#REF!</definedName>
    <definedName name="_42PRES_REVEST.">#REF!</definedName>
    <definedName name="_43_PRES_I._SANIT.">[12]Capilla!#REF!</definedName>
    <definedName name="_44_PRES_MISCEL.">[12]Capilla!#REF!</definedName>
    <definedName name="_44PRES_TOTAL">#REF!</definedName>
    <definedName name="_45_PRES_PINTURAS">[12]Capilla!#REF!</definedName>
    <definedName name="_46_PRES_PISOS">[12]Capilla!#REF!</definedName>
    <definedName name="_46PRES_VENTANAS">#REF!</definedName>
    <definedName name="_47_PRES_PLAFONES">[12]Capilla!#REF!</definedName>
    <definedName name="_48_PRES_REVEST.">[12]Capilla!#REF!</definedName>
    <definedName name="_49_PRES_TOTAL">[12]Capilla!#REF!</definedName>
    <definedName name="_4MAT_AGREGADOS">#REF!</definedName>
    <definedName name="_5___PRES_FINO">#REF!</definedName>
    <definedName name="_50_PRES_VENTANAS">[12]Capilla!#REF!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abc" hidden="1">'[13]ANALISIS STO DGO'!#REF!</definedName>
    <definedName name="_ana" hidden="1">'[13]ANALISIS STO DGO'!#REF!</definedName>
    <definedName name="_Ana1" hidden="1">'[13]ANALISIS STO DGO'!#REF!</definedName>
    <definedName name="_Ana2" hidden="1">'[13]ANALISIS STO DGO'!#REF!</definedName>
    <definedName name="_CAL50">#REF!</definedName>
    <definedName name="_CTC220">#REF!</definedName>
    <definedName name="_ere" hidden="1">'[13]ANALISIS STO DGO'!#REF!</definedName>
    <definedName name="_F">[5]A!#REF!</definedName>
    <definedName name="_Fill" hidden="1">#REF!</definedName>
    <definedName name="_xlnm._FilterDatabase" localSheetId="0" hidden="1">'Listado de partida'!$A$7:$R$19</definedName>
    <definedName name="_xlnm._FilterDatabase" hidden="1">'[14]46W9'!#REF!</definedName>
    <definedName name="_fko5" hidden="1">'[13]ANALISIS STO DGO'!#REF!</definedName>
    <definedName name="_fskj" hidden="1">'[13]ANALISIS STO DGO'!#REF!</definedName>
    <definedName name="_gfsdog" hidden="1">'[13]ANALISIS STO DGO'!#REF!</definedName>
    <definedName name="_hor140">#REF!</definedName>
    <definedName name="_hor210">'[2]anal term'!$G$1512</definedName>
    <definedName name="_hor280">[8]Analisis!$D$63</definedName>
    <definedName name="_Iros" hidden="1">'[13]ANALISIS STO DGO'!#REF!</definedName>
    <definedName name="_jkeu" hidden="1">'[13]ANALISIS STO DGO'!#REF!</definedName>
    <definedName name="_ke" hidden="1">'[13]ANALISIS STO DGO'!#REF!</definedName>
    <definedName name="_key" hidden="1">'[13]ANALISIS STO DGO'!#REF!</definedName>
    <definedName name="_Key1" hidden="1">#REF!</definedName>
    <definedName name="_key11411111111111111111111111" hidden="1">#REF!</definedName>
    <definedName name="_Key123" hidden="1">'[13]ANALISIS STO DGO'!#REF!</definedName>
    <definedName name="_Key2" hidden="1">#REF!</definedName>
    <definedName name="_Key3" hidden="1">'[13]ANALISIS STO DGO'!#REF!</definedName>
    <definedName name="_key5" hidden="1">'[13]ANALISIS STO DGO'!#REF!</definedName>
    <definedName name="_kEYYA" hidden="1">'[13]ANALISIS STO DGO'!#REF!</definedName>
    <definedName name="_kfe" hidden="1">'[13]ANALISIS STO DGO'!#REF!</definedName>
    <definedName name="_kfre" hidden="1">'[13]ANALISIS STO DGO'!#REF!</definedName>
    <definedName name="_mario" hidden="1">'[13]ANALISIS STO DGO'!#REF!</definedName>
    <definedName name="_MatInverse_In" hidden="1">#REF!</definedName>
    <definedName name="_MatInverse_In1" hidden="1">#REF!</definedName>
    <definedName name="_MATiNVERSE_INN" hidden="1">#REF!</definedName>
    <definedName name="_mnb" hidden="1">'[13]ANALISIS STO DGO'!#REF!</definedName>
    <definedName name="_Mont" hidden="1">'[13]ANALISIS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fl5" hidden="1">'[13]ANALISIS STO DGO'!#REF!</definedName>
    <definedName name="_Order1" hidden="1">255</definedName>
    <definedName name="_Order2" hidden="1">255</definedName>
    <definedName name="_pedro" hidden="1">'[13]ANALISIS STO DGO'!#REF!</definedName>
    <definedName name="_Per" hidden="1">'[13]ANALISIS STO DGO'!#REF!</definedName>
    <definedName name="_perto" hidden="1">'[13]ANALISIS STO DGO'!#REF!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[15]analisis!$G$2432</definedName>
    <definedName name="_pl12">[15]analisis!$G$2477</definedName>
    <definedName name="_pl316">[15]analisis!$G$2513</definedName>
    <definedName name="_pl38">[15]analisis!$G$2486</definedName>
    <definedName name="_poer" hidden="1">'[13]ANALISIS STO DGO'!#REF!</definedName>
    <definedName name="_Port" hidden="1">'[13]ANALISIS STO DGO'!#REF!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[16]Sheet4!$E$1:$E$65536</definedName>
    <definedName name="_pu5">[16]Sheet5!$E$1:$E$65536</definedName>
    <definedName name="_PU6">#REF!</definedName>
    <definedName name="_pu7">#REF!</definedName>
    <definedName name="_pu8">#REF!</definedName>
    <definedName name="_Regression_Int" hidden="1">1</definedName>
    <definedName name="_sogr" hidden="1">'[13]ANALISIS STO DGO'!#REF!</definedName>
    <definedName name="_sor" hidden="1">'[13]ANALISIS STO DGO'!#REF!</definedName>
    <definedName name="_Sort" hidden="1">#REF!</definedName>
    <definedName name="_sr" hidden="1">'[13]ANALISIS STO DGO'!#REF!</definedName>
    <definedName name="_SUB1">#REF!</definedName>
    <definedName name="_sum" hidden="1">'[13]ANALISIS STO DGO'!#REF!</definedName>
    <definedName name="_TC110">#REF!</definedName>
    <definedName name="_TC220">#REF!</definedName>
    <definedName name="_TUB24">#REF!</definedName>
    <definedName name="_valvulas" hidden="1">'[13]ANALISIS STO DGO'!#REF!</definedName>
    <definedName name="_VAR12">[17]Precio!$F$12</definedName>
    <definedName name="_VAR38">[17]Precio!$F$11</definedName>
    <definedName name="_VOL1" hidden="1">#REF!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A">[5]A!#REF!</definedName>
    <definedName name="A_1" hidden="1">{#N/A,#N/A,FALSE,"Planilha";#N/A,#N/A,FALSE,"Resumo";#N/A,#N/A,FALSE,"Fisico";#N/A,#N/A,FALSE,"Financeiro";#N/A,#N/A,FALSE,"Financeiro"}</definedName>
    <definedName name="A_2" hidden="1">{#N/A,#N/A,FALSE,"Planilha";#N/A,#N/A,FALSE,"Resumo";#N/A,#N/A,FALSE,"Fisico";#N/A,#N/A,FALSE,"Financeiro";#N/A,#N/A,FALSE,"Financeiro"}</definedName>
    <definedName name="A_IMPRESIÓN_IM">#REF!</definedName>
    <definedName name="a160.">#REF!</definedName>
    <definedName name="aa">#REF!</definedName>
    <definedName name="aa_2">"$#REF!.$B$109"</definedName>
    <definedName name="aa_3">"$#REF!.$B$109"</definedName>
    <definedName name="AAG">[17]Precio!$F$20</definedName>
    <definedName name="ABULT">#REF!</definedName>
    <definedName name="AC">#REF!</definedName>
    <definedName name="ACA_1">'[18]A-BASICOS'!$A$2024:$G$2024</definedName>
    <definedName name="ACA_2">#REF!</definedName>
    <definedName name="ACA_6">#REF!</definedName>
    <definedName name="ACA_7">#REF!</definedName>
    <definedName name="acarreo">'[19]Listado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[20]Insumos!$B$6:$D$6</definedName>
    <definedName name="Acero_1_4______Grado_40">[20]Insumos!$B$7:$D$7</definedName>
    <definedName name="Acero_2">#N/A</definedName>
    <definedName name="Acero_3">#N/A</definedName>
    <definedName name="Acero_3_4__1_____Grado_40">[20]Insumos!$B$8:$D$8</definedName>
    <definedName name="Acero_3_8______Grado_40">[20]Insumos!$B$9:$D$9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[21]Mat!$D$15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[22]MATERIALES!$G$7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RILICAEXT">#REF!</definedName>
    <definedName name="ACUM">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'[24]Resumen Precio Equipos'!$C$28</definedName>
    <definedName name="adm.a" hidden="1">'[25]ANALISIS STO DGO'!#REF!</definedName>
    <definedName name="ADMBL" hidden="1">'[25]ANALISIS STO DGO'!#REF!</definedName>
    <definedName name="ADMINISTRATIVOS">#REF!</definedName>
    <definedName name="Adoquín_Mediterráneo_Gris">[20]Insumos!$B$156:$D$156</definedName>
    <definedName name="AG">[17]Precio!$F$21</definedName>
    <definedName name="Agregado">#REF!</definedName>
    <definedName name="Agregado_2">#N/A</definedName>
    <definedName name="Agregado_3">#N/A</definedName>
    <definedName name="Agregados">[26]Materiales!$B$4</definedName>
    <definedName name="Agregados_Hormigon">[27]Materiales!$B$5</definedName>
    <definedName name="agricola">'[19]Listado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'[28]MATERIALES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[17]Precio!$F$16</definedName>
    <definedName name="ALAM18">[17]Precio!$F$15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[20]Insumos!$B$20:$D$20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[22]MATERIALES!$G$10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NIL2">#REF!</definedName>
    <definedName name="ALBANIL3">#REF!</definedName>
    <definedName name="Albañil_Dia">[26]MO!$C$14</definedName>
    <definedName name="alejos" hidden="1">'[13]ANALISIS STO DGO'!#REF!</definedName>
    <definedName name="Alimentadores1" hidden="1">[5]A!#REF!</definedName>
    <definedName name="Alq._Madera_Dintel____Incl._M_O">[20]Insumos!$B$122:$D$122</definedName>
    <definedName name="Alq._Madera_P_Antepecho____Incl._M_O">[4]Insumos!#REF!</definedName>
    <definedName name="Alq._Madera_P_Col._____Incl._M_O">[4]Insumos!#REF!</definedName>
    <definedName name="Alq._Madera_P_Losa_____Incl._M_O">[20]Insumos!$B$124:$D$124</definedName>
    <definedName name="Alq._Madera_P_Rampa_____Incl._M_O">[20]Insumos!$B$127:$D$127</definedName>
    <definedName name="Alq._Madera_P_Viga_____Incl._M_O">[20]Insumos!$B$128:$D$128</definedName>
    <definedName name="Alq._Madera_P_Vigas_y_Columnas_Amarre____Incl._M_O">[20]Insumos!$B$129:$D$129</definedName>
    <definedName name="ALTATEN">#REF!</definedName>
    <definedName name="altext3">[30]Volumenes!$S$2521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hn_2pulg">[31]ANA!$F$1146</definedName>
    <definedName name="ana_adap_hn_4pulg">[31]ANA!$F$1139</definedName>
    <definedName name="ana_adap_pp_0.5pulg">[31]ANA!$F$234</definedName>
    <definedName name="ana_adap_pp_0.75pulg">[31]ANA!$F$227</definedName>
    <definedName name="ana_adap_pvc_1.5pulg">[31]ANA!$F$1700</definedName>
    <definedName name="ana_adap_pvc_2pulg">[31]ANA!$F$1693</definedName>
    <definedName name="ana_adap_pvc_3pulg">[31]ANA!$F$1686</definedName>
    <definedName name="ana_arrancador_velocidad_variable">[31]ANA!$F$405</definedName>
    <definedName name="ana_aspersor_tipo_1">[31]ANA!$F$1504</definedName>
    <definedName name="ana_aspersor_tipo_2">[31]ANA!$F$1510</definedName>
    <definedName name="ana_aspersor_tipo_3">[31]ANA!$F$1516</definedName>
    <definedName name="ana_bajante_descarga_3pulg">[31]ANA!$F$885</definedName>
    <definedName name="ana_bajante_descarga_4pulg">[31]ANA!$F$872</definedName>
    <definedName name="ana_bajante_pluvial_3pulg">#REF!</definedName>
    <definedName name="ana_bajante_pluvial_4pulg">[31]ANA!$F$896</definedName>
    <definedName name="ana_bañera">[31]ANA!$F$510</definedName>
    <definedName name="ana_bidet">[31]ANA!$F$491</definedName>
    <definedName name="ana_blocks_6pulg">#REF!</definedName>
    <definedName name="ana_blocks_8pulg">#REF!</definedName>
    <definedName name="ana_bomba_drenaje_sotano">[31]ANA!$F$1000</definedName>
    <definedName name="ana_bomba_fosa_ascensor">[31]ANA!$F$1011</definedName>
    <definedName name="ana_bomba_incendio">[31]ANA!$F$1272</definedName>
    <definedName name="ana_bomba_jokey">[31]ANA!$F$1278</definedName>
    <definedName name="ana_bombas_presion_constante">[31]ANA!$F$393</definedName>
    <definedName name="ana_caja_inspeccion">[31]ANA!$F$932</definedName>
    <definedName name="ana_calentador_electrico">[31]ANA!$F$556</definedName>
    <definedName name="ana_camara_desarenadora">[31]ANA!$F$988</definedName>
    <definedName name="ana_check_hor_2pulg">#REF!</definedName>
    <definedName name="ana_check_ver_3pulg">#REF!</definedName>
    <definedName name="ana_clorinador_para_agua_potable">[31]ANA!$F$381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hn_0.75pulgx90">[31]ANA!$F$1132</definedName>
    <definedName name="ana_codo_hn_1.5pulgx90">[31]ANA!$F$1125</definedName>
    <definedName name="ana_codo_hn_2pulgx90">[31]ANA!$F$1118</definedName>
    <definedName name="ana_codo_hn_4pulgx90">[31]ANA!$F$1111</definedName>
    <definedName name="ana_codo_pe_0.5pulgx90">[31]ANA!$F$1433</definedName>
    <definedName name="ana_codo_pe_0.75pulgx45">[31]ANA!$F$1451</definedName>
    <definedName name="ana_codo_pe_0.75pulgx90">[31]ANA!$F$1427</definedName>
    <definedName name="ana_codo_pe_1.5pulgx45">[31]ANA!$F$1439</definedName>
    <definedName name="ana_codo_pe_1.5pulgx90">[31]ANA!$F$1421</definedName>
    <definedName name="ana_codo_pe_1pulgx45">[31]ANA!$F$1445</definedName>
    <definedName name="ana_codo_pe_2pulgx90">[31]ANA!$F$1415</definedName>
    <definedName name="ana_codo_pp_0.5pulgx90">[31]ANA!$F$173</definedName>
    <definedName name="ana_codo_pp_0.75pulgx90">[31]ANA!$F$166</definedName>
    <definedName name="ana_codo_pp_1.5pulgx90">[31]ANA!$F$152</definedName>
    <definedName name="ana_codo_pp_1pulgx90">[31]ANA!$F$159</definedName>
    <definedName name="ana_codo_pp_4pulgx90">[31]ANA!$F$145</definedName>
    <definedName name="ana_codo_pvc_drenaje_2pulgx45">[31]ANA!$F$760</definedName>
    <definedName name="ana_codo_pvc_drenaje_2pulgx90">[31]ANA!$F$732</definedName>
    <definedName name="ana_codo_pvc_drenaje_3pulgx45">[31]ANA!$F$753</definedName>
    <definedName name="ana_codo_pvc_drenaje_3pulgx90">[31]ANA!$F$725</definedName>
    <definedName name="ana_codo_pvc_drenaje_4pulgx45">[31]ANA!$F$746</definedName>
    <definedName name="ana_codo_pvc_drenaje_4pulgx90">[31]ANA!$F$718</definedName>
    <definedName name="ana_codo_pvc_drenaje_6pulgx45">[31]ANA!$F$739</definedName>
    <definedName name="ana_codo_pvc_drenaje_6pulgx90">[31]ANA!$F$711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.5pulgx90">[31]ANA!$F$1636</definedName>
    <definedName name="ana_codo_pvc_presion_1pulg">#REF!</definedName>
    <definedName name="ana_codo_pvc_presion_2pulg">#REF!</definedName>
    <definedName name="ana_codo_pvc_presion_2pulgx90">[31]ANA!$F$1629</definedName>
    <definedName name="ana_codo_pvc_presion_3pulg">#REF!</definedName>
    <definedName name="ana_codo_pvc_presion_3pulgx90">[31]ANA!$F$1622</definedName>
    <definedName name="ana_columna">#REF!</definedName>
    <definedName name="ana_columna_1.5pulg">#REF!</definedName>
    <definedName name="ana_columna_1pulg">#REF!</definedName>
    <definedName name="ana_columna_agua_1.5pulg">[31]ANA!$F$295</definedName>
    <definedName name="ana_columna_agua_1pulg">[31]ANA!$F$307</definedName>
    <definedName name="ana_columna_agua_3pulg">[31]ANA!$F$283</definedName>
    <definedName name="ana_columna_descaga_3pulg">#REF!</definedName>
    <definedName name="ana_columna_descaga_4pulg">#REF!</definedName>
    <definedName name="ana_columna_proteccion_incendio_1.5pulg">[31]ANA!$F$1212</definedName>
    <definedName name="ana_columna_proteccion_incendio_2pulg">[31]ANA!$F$1198</definedName>
    <definedName name="ana_columna_proteccion_incendio_3pulg">[31]ANA!$F$1183</definedName>
    <definedName name="ana_columna_proteccion_incendio_4pulg">[31]ANA!$F$1168</definedName>
    <definedName name="ana_columna_ventilacion_2pulg">#REF!</definedName>
    <definedName name="ana_columna_ventilacion_3pulg">[31]ANA!$F$920</definedName>
    <definedName name="ana_columna_ventilacion_4pulg">[31]ANA!$F$908</definedName>
    <definedName name="ana_cotrtina_baño">[31]ANA!$F$542</definedName>
    <definedName name="ana_couplig_pvc_1.5pulg">[31]ANA!$F$1728</definedName>
    <definedName name="ana_couplig_pvc_2pulg">[31]ANA!$F$1721</definedName>
    <definedName name="ana_couplig_pvc_3pulg">[31]ANA!$F$1714</definedName>
    <definedName name="ana_couplig_pvc_4pulg">[31]ANA!$F$1707</definedName>
    <definedName name="ana_coupling_cpvc_1.5pulg">#REF!</definedName>
    <definedName name="ana_coupling_pp_0.75pulg">[31]ANA!$F$220</definedName>
    <definedName name="ana_coupling_pvc_drenaje_3pulg">[31]ANA!$F$803</definedName>
    <definedName name="ana_coupling_pvc_drenaje_4pulg">[31]ANA!$F$795</definedName>
    <definedName name="ana_desague_piso">#REF!</definedName>
    <definedName name="ana_drenaje_piso_2pulg">[31]ANA!$F$843</definedName>
    <definedName name="ana_electrovalvula_1.5pulg">[31]ANA!$F$1536</definedName>
    <definedName name="ana_electrovalvula_2pulg">[31]ANA!$F$1529</definedName>
    <definedName name="ana_filtrante">[31]ANA!$F$953</definedName>
    <definedName name="ana_filtro_150psi_60x60pulg">[31]ANA!$F$375</definedName>
    <definedName name="ana_fino_fondo">#REF!</definedName>
    <definedName name="ana_flotas_agua_potable">[31]ANA!$F$462</definedName>
    <definedName name="ana_fregadero">[31]ANA!$F$528</definedName>
    <definedName name="ana_gabinete_proteccion_incendio">[31]ANA!$F$1230</definedName>
    <definedName name="ana_hidrante">[31]ANA!$F$1245</definedName>
    <definedName name="ana_imbornal">[31]ANA!$F$971</definedName>
    <definedName name="ana_inodoro">[31]ANA!$F$477</definedName>
    <definedName name="ana_jacuzzi">#REF!</definedName>
    <definedName name="ana_juego_accesorios">[31]ANA!$F$535</definedName>
    <definedName name="ana_lavamanos">[31]ANA!$F$503</definedName>
    <definedName name="ana_llave_chorro">[31]ANA!$F$549</definedName>
    <definedName name="ana_losa_fondo">#REF!</definedName>
    <definedName name="ana_losa_techo">#REF!</definedName>
    <definedName name="ana_manifor_bomba_jokey">[31]ANA!$F$1321</definedName>
    <definedName name="ana_manifor_descarga_bomba_jokey">[31]ANA!$F$1333</definedName>
    <definedName name="ana_maniford_descarga_agua_potable">[31]ANA!$F$435</definedName>
    <definedName name="ana_maniford_incendio">[31]ANA!$F$1290</definedName>
    <definedName name="ana_maniford_succion_agua_potable">[31]ANA!$F$417</definedName>
    <definedName name="ana_niple_hn_1.5pulg">[31]ANA!$F$1153</definedName>
    <definedName name="ana_panel_contro_riego">[31]ANA!$F$1522</definedName>
    <definedName name="ana_panel_control_velocidad_variable">[31]ANA!$F$399</definedName>
    <definedName name="ana_pañete">#REF!</definedName>
    <definedName name="ana_plato_ducha">[31]ANA!$F$517</definedName>
    <definedName name="ana_red_cpvc_0.75x0.5pulg">#REF!</definedName>
    <definedName name="ana_red_hg_3x2">#REF!</definedName>
    <definedName name="ana_red_pe_0.75x0.5pulg">[31]ANA!$F$1487</definedName>
    <definedName name="ana_red_pe_1.5x0.5pulg">[31]ANA!$F$1469</definedName>
    <definedName name="ana_red_pe_1.5x1pulg">[31]ANA!$F$1463</definedName>
    <definedName name="ana_red_pe_1x0.5pulg">[31]ANA!$F$1481</definedName>
    <definedName name="ana_red_pe_1x0.75pulg">[31]ANA!$F$1475</definedName>
    <definedName name="ana_red_pe_2x1.5pulg">[31]ANA!$F$1457</definedName>
    <definedName name="ana_red_pp_0.75x0.375pulg">[31]ANA!$F$213</definedName>
    <definedName name="ana_red_pp_0.75x0.5pulg">[31]ANA!$F$205</definedName>
    <definedName name="ana_red_pp_1.5x0.75pulg">[31]ANA!$F$189</definedName>
    <definedName name="ana_red_pp_1.5x1pulg">[31]ANA!$F$181</definedName>
    <definedName name="ana_red_pp_1x0.75pulg">[31]ANA!$F$197</definedName>
    <definedName name="ana_red_pvc_3x2pulg">#REF!</definedName>
    <definedName name="ana_red_pvc_4x2pulg">#REF!</definedName>
    <definedName name="ana_red_pvc_4x3pulg">#REF!</definedName>
    <definedName name="ana_red_pvc_drenaje_3x2pulg">[31]ANA!$F$774</definedName>
    <definedName name="ana_red_pvc_drenaje_4x3pulg">[31]ANA!$F$767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[31]ANA!$F$1679</definedName>
    <definedName name="ana_red_pvc_presion_2x1pulg">#REF!</definedName>
    <definedName name="ana_red_pvc_presion_3x1.5pulg">[31]ANA!$F$1672</definedName>
    <definedName name="ana_red_pvc_presion_3x1pulg">#REF!</definedName>
    <definedName name="ana_red_pvc_presion_3x2pulg">[31]ANA!$F$1664</definedName>
    <definedName name="ana_red_pvc_presion_4x1.5pulg">[31]ANA!$F$1657</definedName>
    <definedName name="ana_red_pvc_presion_4x2pulg">[31]ANA!$F$1650</definedName>
    <definedName name="ana_red_pvc_presion_4x3pulg">[31]ANA!$F$1643</definedName>
    <definedName name="ana_rejilla_piso">[31]ANA!$F$859</definedName>
    <definedName name="ana_rejilla_techo">[31]ANA!$F$851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agua_0.5pulg">[31]ANA!$F$262</definedName>
    <definedName name="ana_salida_agua_0.75pulg">[31]ANA!$F$253</definedName>
    <definedName name="ana_salida_agua_1.5pulg">[31]ANA!$F$243</definedName>
    <definedName name="ana_salida_drenaje_2pulg">[31]ANA!$F$831</definedName>
    <definedName name="ana_salida_drenaje_4pulg">[31]ANA!$F$820</definedName>
    <definedName name="ana_salida_gabinete_1.5pulg">[31]ANA!$F$1223</definedName>
    <definedName name="ana_salida_gas_0.375pulg">[31]ANA!$F$271</definedName>
    <definedName name="ana_salida_riego_0.5pulg">[31]ANA!$F$1498</definedName>
    <definedName name="ana_sensor_lluvia">[31]ANA!$F$1542</definedName>
    <definedName name="ana_siamesa">[31]ANA!$F$1252</definedName>
    <definedName name="ana_sifon_1.5pulg">[31]ANA!$F$810</definedName>
    <definedName name="ana_supresora_golpe_ariete_0.75pulg">[31]ANA!$F$369</definedName>
    <definedName name="ana_supresora_golpe_ariete_2pulg">[31]ANA!$F$1301</definedName>
    <definedName name="ana_supresora_golpe_ariete_3pulg">[31]ANA!$F$446</definedName>
    <definedName name="ana_tanque_hidroneumatico_210gls">[31]ANA!$F$387</definedName>
    <definedName name="ana_tapon_pvc_1.5pulg">[31]ANA!$F$1742</definedName>
    <definedName name="ana_tapon_pvc_3pulg">[31]ANA!$F$1735</definedName>
    <definedName name="ana_tapon_rejistro_pvc_drenaje_2pulg">[31]ANA!$F$788</definedName>
    <definedName name="ana_tapon_rejistro_pvc_drenaje_4pulg">[31]ANA!$F$781</definedName>
    <definedName name="ana_tee_cpvc_0.5pulg">#REF!</definedName>
    <definedName name="ana_tee_cpvc_0.75pulg">#REF!</definedName>
    <definedName name="ana_tee_hg_3hg">#REF!</definedName>
    <definedName name="ana_tee_hn_1.5x1.5pulg">[31]ANA!$F$1104</definedName>
    <definedName name="ana_tee_hn_2x1.5pulg">[31]ANA!$F$1097</definedName>
    <definedName name="ana_tee_hn_2x2pulg">[31]ANA!$F$1090</definedName>
    <definedName name="ana_tee_hn_4x4pulg">[31]ANA!$F$1083</definedName>
    <definedName name="ana_tee_pe_0.5x0.5pulg">[31]ANA!$F$1409</definedName>
    <definedName name="ana_tee_pe_0.75x0.75pulg">[31]ANA!$F$1403</definedName>
    <definedName name="ana_tee_pe_1.5x1.5pulg">[31]ANA!$F$1391</definedName>
    <definedName name="ana_tee_pe_1x1pulg">[31]ANA!$F$1397</definedName>
    <definedName name="ana_tee_pe_2x2pulg">[31]ANA!$F$1385</definedName>
    <definedName name="ana_tee_pp_0.5x0.5pulg">[31]ANA!$F$138</definedName>
    <definedName name="ana_tee_pp_0.75x0.5pulg">[31]ANA!$F$131</definedName>
    <definedName name="ana_tee_pp_0.75x0.75pulg">[31]ANA!$F$123</definedName>
    <definedName name="ana_tee_pp_1.5x1.5pulg">[31]ANA!$F$101</definedName>
    <definedName name="ana_tee_pp_1x0.75pulg">[31]ANA!$F$116</definedName>
    <definedName name="ana_tee_pp_1x1pulg">[31]ANA!$F$108</definedName>
    <definedName name="ana_tee_pp_2x1pulg">[31]ANA!$F$94</definedName>
    <definedName name="ana_tee_pp_4x4pulg">[31]ANA!$F$86</definedName>
    <definedName name="ana_tee_pvc_presion_0.5pulg">#REF!</definedName>
    <definedName name="ana_tee_pvc_presion_0.75pulg">#REF!</definedName>
    <definedName name="ana_tee_pvc_presion_1.5pulg">#REF!</definedName>
    <definedName name="ana_tee_pvc_presion_1.5x1.5pulg">[31]ANA!$F$1615</definedName>
    <definedName name="ana_tee_pvc_presion_1pulg">#REF!</definedName>
    <definedName name="ana_tee_pvc_presion_2pulg">#REF!</definedName>
    <definedName name="ana_tee_pvc_presion_2x2pulg">[31]ANA!$F$1608</definedName>
    <definedName name="ana_tee_pvc_presion_3pulg">#REF!</definedName>
    <definedName name="ana_tee_pvc_presion_3x3pulg">[31]ANA!$F$1601</definedName>
    <definedName name="ana_tee_pvc_presion_4x4pulg">[31]ANA!$F$1594</definedName>
    <definedName name="ana_tee_yee_pvc_drenaje_2X2pulg">[31]ANA!$F$663</definedName>
    <definedName name="ana_tee_yee_pvc_drenaje_3X2pulg">[31]ANA!$F$656</definedName>
    <definedName name="ana_tee_yee_pvc_drenaje_3X3pulg">[31]ANA!$F$649</definedName>
    <definedName name="ana_tee_yee_pvc_drenaje_4X3pulg">[31]ANA!$F$642</definedName>
    <definedName name="ana_tee_yee_pvc_drenaje_4X4pulg">[31]ANA!$F$634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escape_motor">[31]ANA!$F$1309</definedName>
    <definedName name="ana_tub_hg_2pulg">#REF!</definedName>
    <definedName name="ana_tub_hg_3pulg">#REF!</definedName>
    <definedName name="ana_tub_hn_0.75pulg">[31]ANA!$F$1076</definedName>
    <definedName name="ana_tub_hn_1.5pulg">[31]ANA!$F$1066</definedName>
    <definedName name="ana_tub_hn_2pulg">[31]ANA!$F$1056</definedName>
    <definedName name="ana_tub_hn_4pulg">[31]ANA!$F$1046</definedName>
    <definedName name="ana_tub_pe_pn10_0.5pulg">[31]ANA!$F$1379</definedName>
    <definedName name="ana_tub_pe_pn10_0.75pulg">[31]ANA!$F$1370</definedName>
    <definedName name="ana_tub_pe_pn10_1.5pulg">[31]ANA!$F$1352</definedName>
    <definedName name="ana_tub_pe_pn10_1pulg">[31]ANA!$F$1361</definedName>
    <definedName name="ana_tub_pe_pn10_2pulg">[31]ANA!$F$1343</definedName>
    <definedName name="ana_tub_pp_0.375pulg_colg">[31]ANA!$F$79</definedName>
    <definedName name="ana_tub_pp_0.5pulg_colg">[31]ANA!$F$71</definedName>
    <definedName name="ana_tub_pp_0.75pulg_colg">[31]ANA!$F$63</definedName>
    <definedName name="ana_tub_pp_1.5pulg_colg">[31]ANA!$F$47</definedName>
    <definedName name="ana_tub_pp_1pulg_colg">[31]ANA!$F$55</definedName>
    <definedName name="ana_tub_pp_3pulg_colg">[31]ANA!$F$31</definedName>
    <definedName name="ana_tub_pp_4pulg_colg">[31]ANA!$F$23</definedName>
    <definedName name="ana_tub_pvc_sdr26_1.5pulg_sot">[31]ANA!$F$1587</definedName>
    <definedName name="ana_tub_pvc_sdr26_2pulg_sot">[31]ANA!$F$1576</definedName>
    <definedName name="ana_tub_pvc_sdr26_3pulg_sot">[31]ANA!$F$1565</definedName>
    <definedName name="ana_tub_pvc_sdr26_4pulg_sot">[31]ANA!$F$1554</definedName>
    <definedName name="ana_tub_pvc_sdr32.5_2pulg_colg">[31]ANA!$F$581</definedName>
    <definedName name="ana_tub_pvc_sdr32.5_3pulg_colg">[31]ANA!$F$573</definedName>
    <definedName name="ana_tub_pvc_sdr32.5_4pulg_colg">[31]ANA!$F$565</definedName>
    <definedName name="ana_tub_pvc_sdr32.5_4pulg_sot">[31]ANA!$F$614</definedName>
    <definedName name="ana_tub_pvc_sdr32.5_6pulg_dren_frances">[31]ANA!$F$627</definedName>
    <definedName name="ana_tub_pvc_sdr32.5_6pulg_sot">[31]ANA!$F$603</definedName>
    <definedName name="ana_tub_pvc_sdr32.5_8pulg_sot">[31]ANA!$F$592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unidad_tratamiento_tampa_grasa">[31]ANA!$F$1035</definedName>
    <definedName name="ana_valvula_0.5pulg">[31]ANA!$F$339</definedName>
    <definedName name="ana_valvula_0.75pulg">[31]ANA!$F$331</definedName>
    <definedName name="ana_valvula_1.5pulg">[31]ANA!$F$323</definedName>
    <definedName name="ana_valvula_1pulg">#REF!</definedName>
    <definedName name="ana_valvula_2pulg">[31]ANA!$F$315</definedName>
    <definedName name="ana_valvula_aire_1pulg">[31]ANA!$F$456</definedName>
    <definedName name="ana_valvula_mariposa_2pulg">[31]ANA!$F$1266</definedName>
    <definedName name="ana_valvula_mariposa_4pulg">[31]ANA!$F$1259</definedName>
    <definedName name="ana_valvula_reguladora_1.5pulg">[31]ANA!$F$361</definedName>
    <definedName name="ana_valvula_reguladora_1pulg">#REF!</definedName>
    <definedName name="ana_valvula_reguladora_2pulg">[31]ANA!$F$350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2X2pulg">[31]ANA!$F$704</definedName>
    <definedName name="ana_yee_pvc_drenaje_3pulg">#REF!</definedName>
    <definedName name="ana_yee_pvc_drenaje_3X2pulg">[31]ANA!$F$697</definedName>
    <definedName name="ana_yee_pvc_drenaje_4pulg">#REF!</definedName>
    <definedName name="ana_yee_pvc_drenaje_4X2pulg">[31]ANA!$F$690</definedName>
    <definedName name="ana_yee_pvc_drenaje_4X3pulg">[31]ANA!$F$684</definedName>
    <definedName name="ana_yee_pvc_drenaje_4X4pulg">[31]ANA!$F$677</definedName>
    <definedName name="ana_yee_pvc_drenaje_6X4pulg">[31]ANA!$F$670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ho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[20]Insumos!$B$25:$D$25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'[30]anal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'[25]ANALISIS STO DGO'!#REF!</definedName>
    <definedName name="_xlnm.Extract">#REF!</definedName>
    <definedName name="_xlnm.Print_Area" localSheetId="0">'Listado de partida'!$A$1:$G$22</definedName>
    <definedName name="_xlnm.Print_Area">[5]A!#REF!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[20]Insumos!$B$17:$D$17</definedName>
    <definedName name="Arena_Gruesa_Lavada">[20]Insumos!$B$16:$D$16</definedName>
    <definedName name="ARENA_LAV_CLASIF">'[28]MATERIALES LISTADO'!$D$9</definedName>
    <definedName name="ARENA_PAÑETE">#REF!</definedName>
    <definedName name="Arena_Triturada_y_Lavada___especial_para_hormigones">[20]Insumos!$B$14:$D$14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[22]MATERIALES!$G$13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is" hidden="1">#REF!</definedName>
    <definedName name="aris2" hidden="1">#REF!</definedName>
    <definedName name="ARISS" hidden="1">#REF!</definedName>
    <definedName name="ARQSA">#REF!</definedName>
    <definedName name="arranque">'[19]Listado Equipos a utilizar'!#REF!</definedName>
    <definedName name="as">'[32]M.O.'!#REF!</definedName>
    <definedName name="asd">#REF!</definedName>
    <definedName name="asfali">#REF!</definedName>
    <definedName name="asfalii">#REF!</definedName>
    <definedName name="asfaliii">#REF!</definedName>
    <definedName name="asfaliiii">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[22]OBRAMANO!$F$67</definedName>
    <definedName name="B">#REF!</definedName>
    <definedName name="Baldosas_Granito_40x40____Linea_de_Lujo_Color">[20]Insumos!$B$26:$D$26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NERAHFBCAPVC">#REF!</definedName>
    <definedName name="BANERAHFCOLPVC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ÑERAHFBCA">#REF!</definedName>
    <definedName name="BAÑERAHFCOL">#REF!</definedName>
    <definedName name="BAÑERALIV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[15]analisis!$G$2860</definedName>
    <definedName name="BASE">#REF!</definedName>
    <definedName name="BASE_CONTEN">#REF!</definedName>
    <definedName name="_xlnm.Database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">[31]ANA!$F$491</definedName>
    <definedName name="Bidet_Royal____Aparato">[4]Insumos!#REF!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'[30]anal term'!$G$251</definedName>
    <definedName name="block.8.bnp.20">'[33]Ana. blocks y termin.'!$D$6</definedName>
    <definedName name="BLOCK_4">#REF!</definedName>
    <definedName name="BLOCK_6">#REF!</definedName>
    <definedName name="BLOCK_8">#REF!</definedName>
    <definedName name="BLOCK_CALADO">#REF!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[20]Insumos!$B$21:$D$21</definedName>
    <definedName name="Bloques_de_6">[20]Insumos!$B$22:$D$22</definedName>
    <definedName name="Bloques_de_8">[20]Insumos!$B$23:$D$23</definedName>
    <definedName name="bloques4">[22]MATERIALES!#REF!</definedName>
    <definedName name="bloques6">[22]MATERIALES!#REF!</definedName>
    <definedName name="bloques8">[22]MATERIALES!#REF!</definedName>
    <definedName name="BOMBA">[31]ANA!$F$1000</definedName>
    <definedName name="BOMBA_ACHIQUE">#REF!</definedName>
    <definedName name="BOMBAFOSA">[31]ANA!$F$1011</definedName>
    <definedName name="bombahorm">#REF!</definedName>
    <definedName name="BOMBAINC">[31]ANA!$F$1272</definedName>
    <definedName name="bombeo" hidden="1">'[13]ANALISIS STO DGO'!#REF!</definedName>
    <definedName name="BOMBILLAS_1500W">[34]INSU!$B$42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'[35]Col.Amarre'!$J$9:$M$9,'[35]Col.Amarre'!$J$10:$R$10,'[35]Col.Amarre'!$AG$13:$AH$13,'[35]Col.Amarre'!$AJ$11:$AK$11,'[35]Col.Amarre'!$AP$13:$AQ$13,'[35]Col.Amarre'!$AR$11:$AS$11,'[35]Col.Amarre'!$D$16:$M$35,'[35]Col.Amarre'!$V$16:$AC$35</definedName>
    <definedName name="Borrar_Esc.">[35]Escalera!$J$9:$M$9,[35]Escalera!$J$10:$R$10,[35]Escalera!$AL$14:$AM$14,[35]Escalera!$AL$16:$AM$16,[35]Escalera!$I$16:$M$16,[35]Escalera!$B$19:$AE$32,[35]Escalera!$AN$19:$AQ$32</definedName>
    <definedName name="Borrar_Muros">[35]Muros!$W$15:$Z$15,[35]Muros!$AA$15:$AD$15,[35]Muros!$AF$13,[35]Muros!$K$20:$L$20,[35]Muros!$O$26:$P$26</definedName>
    <definedName name="Borrar_Precio">'[36]Cotz.'!$F$23:$F$800,'[36]Cotz.'!$K$280:$K$800</definedName>
    <definedName name="Borrar_V.C1">[37]qqVgas!$J$9:$M$9,[37]qqVgas!$J$10:$R$10,[37]qqVgas!$AJ$11:$AK$11,[37]qqVgas!$AR$11:$AS$11,[37]qqVgas!$AG$13:$AH$13,[37]qqVgas!$AP$13:$AQ$13,[37]qqVgas!$D$16:$AC$195</definedName>
    <definedName name="BOTE">#REF!</definedName>
    <definedName name="Bote_de_Material">[20]Insumos!$B$27:$D$27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[20]Insumos!$B$148:$D$148</definedName>
    <definedName name="BRIGADATOPOGRAFICA">#REF!</definedName>
    <definedName name="brochas">#REF!</definedName>
    <definedName name="bUENO" hidden="1">'[13]ANALISIS STO DGO'!#REF!</definedName>
    <definedName name="bult" hidden="1">'[13]ANALISIS STO DGO'!#REF!</definedName>
    <definedName name="bxcv" hidden="1">'[13]ANALISIS STO DGO'!#REF!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[30]Volumenes!$I$2234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'[24]O.M.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[20]Insumos!$B$29:$D$29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'[19]Listado Equipos a utilizar'!#REF!</definedName>
    <definedName name="camioneta">'[19]Listado Equipos a utilizar'!#REF!</definedName>
    <definedName name="CAMIONVOLTEO">[22]EQUIPOS!$I$19</definedName>
    <definedName name="CAN">[5]A!#REF!</definedName>
    <definedName name="can.meses">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.meses">'[38]EST N. DE OVANDO CENTRAL (MOD. '!$I$5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[4]Sheet4!$C$1:$C$65536</definedName>
    <definedName name="cant5">[4]Sheet5!$C$1:$C$65536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[22]OBRAMANO!$F$81</definedName>
    <definedName name="CAR.SOC">'[39]Cargas Sociales'!$G$23</definedName>
    <definedName name="CARANTEPECHO">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'[19]Listado Equipos a utilizar'!#REF!</definedName>
    <definedName name="CARGADORB">[40]EQUIPOS!$D$13</definedName>
    <definedName name="CARLOSAPLA">#REF!</definedName>
    <definedName name="CARLOSAVARIASAGUAS">#REF!</definedName>
    <definedName name="CARMURO">#REF!</definedName>
    <definedName name="CARMUROCONF">#REF!</definedName>
    <definedName name="CARMUROINST">#REF!</definedName>
    <definedName name="CARP1">#REF!</definedName>
    <definedName name="CARP2">#REF!</definedName>
    <definedName name="CARPDINTEL">#REF!</definedName>
    <definedName name="Carpint.Columna.30.30">'[33]Costos Mano de Obra'!$O$71</definedName>
    <definedName name="CARPINTERIA_COL_PERIMETRO">#REF!</definedName>
    <definedName name="CARPINTERIA_INSTAL_COL_PERIMETRO">#REF!</definedName>
    <definedName name="Carpintero_1ra">[41]MO!$C$21</definedName>
    <definedName name="Carpintero_2da">[41]MO!$C$20</definedName>
    <definedName name="CARPVIGA2040">#REF!</definedName>
    <definedName name="CARPVIGA3050">#REF!</definedName>
    <definedName name="CARPVIGA3060">#REF!</definedName>
    <definedName name="CARPVIGA4080">#REF!</definedName>
    <definedName name="CARRAMPA">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[4]Insumos!#REF!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#REF!</definedName>
    <definedName name="CASCAJO">#REF!</definedName>
    <definedName name="Cascajo_Limpio">[20]Insumos!$B$13:$D$13</definedName>
    <definedName name="Cascajo_Sucio">[4]Insumos!#REF!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[22]EQUIPOS!$I$15</definedName>
    <definedName name="Cat950B">[22]EQUIPOS!$I$14</definedName>
    <definedName name="CATEGORIARIESGO">#REF!</definedName>
    <definedName name="CATEGORIZACIÓN">[42]TABLAS!$A$15:$A$19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[17]Precio!$F$9</definedName>
    <definedName name="CEMCPVC14">#REF!</definedName>
    <definedName name="CEMCPVCPINTA">#REF!</definedName>
    <definedName name="cemento">'[43]PRE Desvio Alcant.  Potable'!$I$49</definedName>
    <definedName name="cemento.pañete">'[44]Insumos materiales'!$J$20</definedName>
    <definedName name="Cemento_1">#N/A</definedName>
    <definedName name="Cemento_2">#N/A</definedName>
    <definedName name="Cemento_3">#N/A</definedName>
    <definedName name="CEMENTO_BLANCO">#REF!</definedName>
    <definedName name="Cemento_Gris">[27]Materiales!$B$3</definedName>
    <definedName name="CEMENTO_GRIS_FDA">'[28]MATERIALES LISTADO'!$D$17</definedName>
    <definedName name="CEMENTO_PVC">#REF!</definedName>
    <definedName name="cementoblanco">[22]MATERIALES!#REF!</definedName>
    <definedName name="CEMENTOG">#REF!</definedName>
    <definedName name="cementogris">[22]MATERIALES!$G$17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'[30]anal term'!$G$958</definedName>
    <definedName name="ceramcr33">[22]MATERIALES!#REF!</definedName>
    <definedName name="ceramcriolla">[22]MATERIALES!#REF!</definedName>
    <definedName name="Ceramica.Criolla.40.40">'[33]Insumos materiales'!$J$48</definedName>
    <definedName name="CERAMICA_20x20_BLANCA">#REF!</definedName>
    <definedName name="Cerámica_30x30_Pared">[20]Insumos!$B$35:$D$35</definedName>
    <definedName name="CERAMICA_ANTIDESLIZANTE">#REF!</definedName>
    <definedName name="Cerámica_Italiana_Pared">[20]Insumos!$B$34:$D$34</definedName>
    <definedName name="CERAMICA_PISOS_40x40">#REF!</definedName>
    <definedName name="ceramicaitalia">[22]MATERIALES!#REF!</definedName>
    <definedName name="ceramicaitaliapared">[22]MATERIALES!#REF!</definedName>
    <definedName name="ceramicaitalipared">[22]MATERIALES!#REF!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'[24]Resumen Precio Equipos'!$I$16</definedName>
    <definedName name="CG">#REF!</definedName>
    <definedName name="CHAZO">[34]INSU!$B$104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[20]Insumos!$B$46:$D$46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[22]OBRAMANO!$F$79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'[19]Listado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[20]Insumos!$B$47:$D$47</definedName>
    <definedName name="CLAVOSAC">#REF!</definedName>
    <definedName name="CLAVOSACERO">#REF!</definedName>
    <definedName name="CLAVOSCORRIENTES">#REF!</definedName>
    <definedName name="CLAVOZINC">#REF!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AND" hidden="1">'[13]ANALISIS STO DGO'!#REF!</definedName>
    <definedName name="CODIGO">#REF!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._bloque_4x_8_x16_pulgs.">#REF!</definedName>
    <definedName name="Coloc.Block.4">'[44]Costos Mano de Obra'!$O$38</definedName>
    <definedName name="Coloc.Block.6">'[33]Costos Mano de Obra'!$O$37</definedName>
    <definedName name="Coloc.Ceramica.Pisos">'[33]Costos Mano de Obra'!$O$46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[22]EQUIPOS!$I$28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" hidden="1">'[13]ANALISIS STO DGO'!#REF!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[15]analisis!$G$773</definedName>
    <definedName name="Corte_y_Bote_Material____C_E">[4]Insumos!#REF!</definedName>
    <definedName name="CORTEEQUIPO">#REF!</definedName>
    <definedName name="cosa" hidden="1">'[13]ANALISIS STO DGO'!#REF!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OTIZADO_EN">#REF!</definedName>
    <definedName name="CPANEL">#REF!</definedName>
    <definedName name="cprestamo">[40]EQUIPOS!$D$27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SDT2" hidden="1">'[13]ANALISIS STO DGO'!#REF!</definedName>
    <definedName name="CSWITC1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[45]ADDENDA!#REF!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[46]Presup.!#REF!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vrer" hidden="1">'[13]ANALISIS STO DGO'!#REF!</definedName>
    <definedName name="cvxs" hidden="1">'[13]ANALISIS STO DGO'!#REF!</definedName>
    <definedName name="CZINC">#REF!</definedName>
    <definedName name="CZOCCOR">#REF!</definedName>
    <definedName name="CZOCCORESC">#REF!</definedName>
    <definedName name="CZOCGRAESC">#REF!</definedName>
    <definedName name="CZOCGRAPISO">#REF!</definedName>
    <definedName name="d">[47]Insumos!$I$3</definedName>
    <definedName name="D_2">#N/A</definedName>
    <definedName name="D_3">#N/A</definedName>
    <definedName name="D7H">[22]EQUIPOS!$I$9</definedName>
    <definedName name="D8K">[22]EQUIPOS!$I$8</definedName>
    <definedName name="d8r">'[19]Listado Equipos a utilizar'!#REF!</definedName>
    <definedName name="D8T">'[24]Resumen Precio Equipos'!$I$13</definedName>
    <definedName name="Datos">#REF!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O700" hidden="1">#REF!</definedName>
    <definedName name="DEDO900" hidden="1">#REF!</definedName>
    <definedName name="deducciones">#REF!</definedName>
    <definedName name="deducciones_2">"$#REF!.$M$62"</definedName>
    <definedName name="deducciones_3">"$#REF!.$M$62"</definedName>
    <definedName name="derop">'[32]M.O.'!#REF!</definedName>
    <definedName name="DERRCEMBLANCO">#REF!</definedName>
    <definedName name="DERRCEMGRIS">#REF!</definedName>
    <definedName name="DERRETIDO_BCO">#REF!</definedName>
    <definedName name="Derretido_Blanco">[20]Insumos!$B$50:$D$50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[4]Insumos!#REF!</definedName>
    <definedName name="Desagüe_de_techo_de_3">[4]Insumos!#REF!</definedName>
    <definedName name="Desagüe_de_techo_de_4">[4]Insumos!#REF!</definedName>
    <definedName name="DESAGUE_DOBLE_FREGADERO_PVC">#REF!</definedName>
    <definedName name="DESAGUEBANERA">#REF!</definedName>
    <definedName name="DESAGUEDOBLEFRE">#REF!</definedName>
    <definedName name="DESCRIPCION">#REF!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'[30]Ana-Sanit.'!$F$552</definedName>
    <definedName name="df" hidden="1">'[13]ANALISIS STO DGO'!#REF!</definedName>
    <definedName name="dfdf" hidden="1">'[13]ANALISIS STO DGO'!#REF!</definedName>
    <definedName name="dfg" hidden="1">'[13]ANALISIS STO DGO'!#REF!</definedName>
    <definedName name="dfgdf" hidden="1">'[13]ANALISIS STO DGO'!#REF!</definedName>
    <definedName name="dfh" hidden="1">'[13]ANALISIS STO DGO'!#REF!</definedName>
    <definedName name="dfkfk" hidden="1">'[13]ANALISIS STO DGO'!#REF!</definedName>
    <definedName name="dfrtrghf" hidden="1">'[13]ANALISIS STO DGO'!#REF!</definedName>
    <definedName name="dfsdg" hidden="1">'[13]ANALISIS STO DGO'!#REF!</definedName>
    <definedName name="dftyhrttr" hidden="1">'[13]ANALISIS STO DGO'!#REF!</definedName>
    <definedName name="dgdfh" hidden="1">'[13]ANALISIS STO DGO'!#REF!</definedName>
    <definedName name="dgfd" hidden="1">'[13]ANALISIS STO DGO'!#REF!</definedName>
    <definedName name="dgh" hidden="1">'[13]ANALISIS STO DGO'!#REF!</definedName>
    <definedName name="DIA">#REF!</definedName>
    <definedName name="Diesel">[4]Insumos!#REF!</definedName>
    <definedName name="DINTEL">'[30]Anal. horm.'!$F$1139</definedName>
    <definedName name="dIOS" hidden="1">'[13]ANALISIS STO DGO'!#REF!</definedName>
    <definedName name="DIRJAGS">#REF!</definedName>
    <definedName name="DIRPROY">#REF!</definedName>
    <definedName name="DISTAGUAYMOCONTRA">#REF!</definedName>
    <definedName name="distribuidor">'[19]Listado Equipos a utilizar'!$I$12</definedName>
    <definedName name="DIVISA">#REF!</definedName>
    <definedName name="DOLAR">#REF!</definedName>
    <definedName name="donatelo">[32]INS!#REF!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rgjhk" hidden="1">'[13]ANALISIS STO DGO'!#REF!</definedName>
    <definedName name="drtrgf" hidden="1">'[13]ANALISIS STO DGO'!#REF!</definedName>
    <definedName name="dryhh" hidden="1">'[13]ANALISIS STO DGO'!#REF!</definedName>
    <definedName name="dsd" hidden="1">'[13]ANALISIS STO DGO'!#REF!</definedName>
    <definedName name="dtecnica">'[24]Resumen Precio Equipos'!$C$27</definedName>
    <definedName name="dthyt" hidden="1">'[13]ANALISIS STO DGO'!#REF!</definedName>
    <definedName name="dtytry" hidden="1">'[13]ANALISIS STO DGO'!#REF!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[22]EQUIPOS!$I$13</definedName>
    <definedName name="E">#REF!</definedName>
    <definedName name="e214bft">'[19]Listado Equipos a utilizar'!#REF!</definedName>
    <definedName name="e320b">'[19]Listado Equipos a utilizar'!#REF!</definedName>
    <definedName name="E662a492">#REF!</definedName>
    <definedName name="EF">#REF!</definedName>
    <definedName name="egfrrf">#REF!</definedName>
    <definedName name="el_mano_obra">'[48]Los Ángeles (Fase II)'!$A$749:$F$802</definedName>
    <definedName name="el_no_al_printer">'[48]Los Ángeles (Fase II)'!$A$2171</definedName>
    <definedName name="Electrico2" hidden="1">'[13]ANALISIS STO DGO'!#REF!</definedName>
    <definedName name="ELECTRODOS">#REF!</definedName>
    <definedName name="elizabeth">#REF!</definedName>
    <definedName name="EMAILARQSA">#REF!</definedName>
    <definedName name="EMAILJAGS">#REF!</definedName>
    <definedName name="EMERGE" hidden="1">'[25]ANALISIS STO DGO'!#REF!</definedName>
    <definedName name="EMERGENCY" hidden="1">'[25]ANALISIS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MULSION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'[19]Listado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R">[23]A!#REF!</definedName>
    <definedName name="ere" hidden="1">'[13]ANALISIS STO DGO'!#REF!</definedName>
    <definedName name="Erick">#REF!</definedName>
    <definedName name="erterter" hidden="1">'[13]ANALISIS STO DGO'!#REF!</definedName>
    <definedName name="ertwtw" hidden="1">'[13]ANALISIS STO DGO'!#REF!</definedName>
    <definedName name="erty" hidden="1">'[13]ANALISIS STO DGO'!#REF!</definedName>
    <definedName name="erwetet" hidden="1">'[13]ANALISIS STO DGO'!#REF!</definedName>
    <definedName name="erytrt" hidden="1">'[13]ANALISIS STO DGO'!#REF!</definedName>
    <definedName name="ESCALON_17x30">#REF!</definedName>
    <definedName name="Escalones_Granito_Fondo_Blanco____Incl._H_y_C_H">[4]Insumos!#REF!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[30]UASD!$F$3512</definedName>
    <definedName name="ESCMARAGLPR">'[49]analisis unitarios'!#REF!</definedName>
    <definedName name="ESCOBILLON">#REF!</definedName>
    <definedName name="escobillones">'[19]Listado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ategia">#REF!</definedName>
    <definedName name="ESTRIA">#REF!</definedName>
    <definedName name="ESTRUCTMET">#REF!</definedName>
    <definedName name="ethyt" hidden="1">'[13]ANALISIS STO DGO'!#REF!</definedName>
    <definedName name="ex320b">'[19]Listado Equipos a utilizar'!#REF!</definedName>
    <definedName name="exc.">#REF!</definedName>
    <definedName name="ExC_003">#REF!</definedName>
    <definedName name="ExC_004">#REF!</definedName>
    <definedName name="EXC_NO_CLASIF">#REF!</definedName>
    <definedName name="Excavación_a_mano">#REF!</definedName>
    <definedName name="Excavación_Tierra___AM">[20]Insumos!$B$134:$D$134</definedName>
    <definedName name="excavadora">'[19]Listado Equipos a utilizar'!#REF!</definedName>
    <definedName name="excavadora235">[22]EQUIPOS!$I$16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[45]ADDENDA!#REF!</definedName>
    <definedName name="Extracción_IM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'[13]ANALISIS STO DGO'!#REF!</definedName>
    <definedName name="fdcementogris">#REF!</definedName>
    <definedName name="fdghdfh" hidden="1">'[13]ANALISIS STO DGO'!#REF!</definedName>
    <definedName name="fdhh" hidden="1">'[13]ANALISIS STO DGO'!#REF!</definedName>
    <definedName name="fe">#REF!</definedName>
    <definedName name="fe.">#REF!</definedName>
    <definedName name="FEa">'[50]V.Tierras A'!$D$9</definedName>
    <definedName name="FECHA">#REF!</definedName>
    <definedName name="FECHACREACION">#REF!</definedName>
    <definedName name="FEO" hidden="1">'[13]ANALISIS STO DGO'!#REF!</definedName>
    <definedName name="FER_353">#REF!</definedName>
    <definedName name="FER_354">#REF!</definedName>
    <definedName name="FER_355">#REF!</definedName>
    <definedName name="FF" hidden="1">#REF!</definedName>
    <definedName name="fg" hidden="1">'[13]ANALISIS STO DGO'!#REF!</definedName>
    <definedName name="fgdf" hidden="1">'[13]ANALISIS STO DGO'!#REF!</definedName>
    <definedName name="fgdfh" hidden="1">'[13]ANALISIS STO DGO'!#REF!</definedName>
    <definedName name="fgf" hidden="1">'[13]ANALISIS STO DGO'!#REF!</definedName>
    <definedName name="fgfhf" hidden="1">'[13]ANALISIS STO DGO'!#REF!</definedName>
    <definedName name="fgfhhfg" hidden="1">'[13]ANALISIS STO DGO'!#REF!</definedName>
    <definedName name="fghfyuj" hidden="1">'[13]ANALISIS STO DGO'!#REF!</definedName>
    <definedName name="fgjggj" hidden="1">'[13]ANALISIS STO DGO'!#REF!</definedName>
    <definedName name="fgjghjhh" hidden="1">'[13]ANALISIS STO DGO'!#REF!</definedName>
    <definedName name="fgjhgj" hidden="1">'[13]ANALISIS STO DGO'!#REF!</definedName>
    <definedName name="fgjj" hidden="1">'[13]ANALISIS STO DGO'!#REF!</definedName>
    <definedName name="fgkjm" hidden="1">'[13]ANALISIS STO DGO'!#REF!</definedName>
    <definedName name="fh" hidden="1">'[13]ANALISIS STO DGO'!#REF!</definedName>
    <definedName name="fhdf" hidden="1">'[13]ANALISIS STO DGO'!#REF!</definedName>
    <definedName name="fhftgh" hidden="1">'[13]ANALISIS STO DGO'!#REF!</definedName>
    <definedName name="fhgdfh" hidden="1">'[13]ANALISIS STO DGO'!#REF!</definedName>
    <definedName name="fhgfj" hidden="1">'[13]ANALISIS STO DGO'!#REF!</definedName>
    <definedName name="fhjgjhg" hidden="1">'[13]ANALISIS STO DGO'!#REF!</definedName>
    <definedName name="FI">#REF!</definedName>
    <definedName name="FIN">#REF!</definedName>
    <definedName name="FINOINC">'[30]anal term'!$F$1794</definedName>
    <definedName name="FINOTECHOBER">#REF!</definedName>
    <definedName name="FINOTECHOINCL">#REF!</definedName>
    <definedName name="FINOTECHOPLA">#REF!</definedName>
    <definedName name="fioa" hidden="1">'[13]ANALISIS STO DGO'!#REF!</definedName>
    <definedName name="fionl" hidden="1">'[13]ANALISIS STO DGO'!#REF!</definedName>
    <definedName name="fkep" hidden="1">'[13]ANALISIS STO DGO'!#REF!</definedName>
    <definedName name="FLUXOMETROINODORO">#REF!</definedName>
    <definedName name="FLUXOMETROORINAL">#REF!</definedName>
    <definedName name="FORMALETA">#REF!</definedName>
    <definedName name="FORMULARIO2" hidden="1">#REF!</definedName>
    <definedName name="FR">[5]A!#REF!</definedName>
    <definedName name="Fra" hidden="1">'[13]ANALISIS STO DGO'!#REF!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sadfasdf" hidden="1">'[13]ANALISIS STO DGO'!#REF!</definedName>
    <definedName name="fsdfklj" hidden="1">'[13]ANALISIS STO DGO'!#REF!</definedName>
    <definedName name="FZ">#REF!</definedName>
    <definedName name="G">#REF!</definedName>
    <definedName name="gabinetesandiroba">[51]INSUMOS!$F$303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[30]Mat!$D$99</definedName>
    <definedName name="Garcia" hidden="1">'[13]ANALISIS STO DGO'!#REF!</definedName>
    <definedName name="GAS_CIL">#REF!</definedName>
    <definedName name="GASOI">#REF!</definedName>
    <definedName name="GASOIL">#REF!</definedName>
    <definedName name="GASOLINA">#REF!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d" hidden="1">'[13]ANALISIS STO DGO'!#REF!</definedName>
    <definedName name="gdf" hidden="1">'[13]ANALISIS STO DGO'!#REF!</definedName>
    <definedName name="GENERADOR_DIESEL_400KW">#REF!</definedName>
    <definedName name="gf" hidden="1">'[13]ANALISIS STO DGO'!#REF!</definedName>
    <definedName name="GFGFF" hidden="1">#REF!</definedName>
    <definedName name="gfh" hidden="1">'[13]ANALISIS STO DGO'!#REF!</definedName>
    <definedName name="gfhgfd" hidden="1">'[13]ANALISIS STO DGO'!#REF!</definedName>
    <definedName name="gfj" hidden="1">'[13]ANALISIS STO DGO'!#REF!</definedName>
    <definedName name="GFSG" hidden="1">#REF!</definedName>
    <definedName name="gh" hidden="1">'[13]ANALISIS STO DGO'!#REF!</definedName>
    <definedName name="ghg" hidden="1">'[13]ANALISIS STO DGO'!#REF!</definedName>
    <definedName name="ghjghjjh" hidden="1">'[13]ANALISIS STO DGO'!#REF!</definedName>
    <definedName name="ghkhjk" hidden="1">'[13]ANALISIS STO DGO'!#REF!</definedName>
    <definedName name="gjhg" hidden="1">'[13]ANALISIS STO DGO'!#REF!</definedName>
    <definedName name="gjhjg" hidden="1">'[13]ANALISIS STO DGO'!#REF!</definedName>
    <definedName name="gkhjk" hidden="1">'[13]ANALISIS STO DGO'!#REF!</definedName>
    <definedName name="gkhjkh" hidden="1">'[13]ANALISIS STO DGO'!#REF!</definedName>
    <definedName name="glagua">#REF!</definedName>
    <definedName name="glpintura">#REF!</definedName>
    <definedName name="GOSEI" hidden="1">'[13]ANALISIS STO DGO'!#REF!</definedName>
    <definedName name="GOTEROCOL">#REF!</definedName>
    <definedName name="GOTERORAN">#REF!</definedName>
    <definedName name="GRAA_LAV_CLASIF">'[28]MATERIALES LISTADO'!$D$10</definedName>
    <definedName name="GRADER12G">[22]EQUIPOS!$I$11</definedName>
    <definedName name="graderm">'[19]Listado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[4]Insumos!#REF!</definedName>
    <definedName name="GRAVAL">#REF!</definedName>
    <definedName name="Gravilla">#REF!</definedName>
    <definedName name="Gravilla_1_2__3_16__Clasificada">[4]Insumos!#REF!</definedName>
    <definedName name="Gravilla_de_3_4__3_8__Clasificada">[4]Insumos!#REF!</definedName>
    <definedName name="GRU" hidden="1">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gtuy" hidden="1">'[13]ANALISIS STO DGO'!#REF!</definedName>
    <definedName name="gyjy" hidden="1">'[13]ANALISIS STO DGO'!#REF!</definedName>
    <definedName name="H">[31]ANA!$F$896</definedName>
    <definedName name="H240KG">'[21]anal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dfh" hidden="1">'[13]ANALISIS STO DGO'!#REF!</definedName>
    <definedName name="HERR_MENO">#REF!</definedName>
    <definedName name="hgf" hidden="1">'[13]ANALISIS STO DGO'!#REF!</definedName>
    <definedName name="hgjmfg" hidden="1">'[13]ANALISIS STO DGO'!#REF!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[20]Insumos!$B$69:$D$69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jhkf" hidden="1">'[13]ANALISIS STO DGO'!#REF!</definedName>
    <definedName name="hjkh" hidden="1">'[13]ANALISIS STO DGO'!#REF!</definedName>
    <definedName name="hjkhjk" hidden="1">'[13]ANALISIS STO DGO'!#REF!</definedName>
    <definedName name="hjkhjkl" hidden="1">'[13]ANALISIS STO DGO'!#REF!</definedName>
    <definedName name="hjlh" hidden="1">'[13]ANALISIS STO DGO'!#REF!</definedName>
    <definedName name="hjlhl" hidden="1">'[13]ANALISIS STO DGO'!#REF!</definedName>
    <definedName name="hjtjyt" hidden="1">'[13]ANALISIS STO DGO'!#REF!</definedName>
    <definedName name="hkdjgh" hidden="1">'[13]ANALISIS STO DGO'!#REF!</definedName>
    <definedName name="hkhjl" hidden="1">'[13]ANALISIS STO DGO'!#REF!</definedName>
    <definedName name="hligadora">#REF!</definedName>
    <definedName name="HOJASEGUETA">#REF!</definedName>
    <definedName name="hola" hidden="1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.1.2">'[33]Ana. Horm mexc mort'!$D$70</definedName>
    <definedName name="horm.1.3">'[44]Ana. Horm mexc mort'!$D$53</definedName>
    <definedName name="horm.1.3.5">'[44]Ana. Horm mexc mort'!$D$61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'[52]HORM.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[20]Insumos!$B$70:$D$70</definedName>
    <definedName name="Hormigón_Industrial_210_Kg_cm2">[53]Insumos!$B$71:$D$71</definedName>
    <definedName name="Hormigón_Industrial_210_Kg_cm2_1">[53]Insumos!$B$71:$D$71</definedName>
    <definedName name="Hormigón_Industrial_210_Kg_cm2_2">[53]Insumos!$B$71:$D$71</definedName>
    <definedName name="Hormigón_Industrial_210_Kg_cm2_3">[53]Insumos!$B$71:$D$71</definedName>
    <definedName name="Hormigón_Industrial_240_Kg_cm2">[4]Insumos!#REF!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[22]MATERIALES!#REF!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tyrt" hidden="1">'[13]ANALISIS STO DGO'!#REF!</definedName>
    <definedName name="hwinche">#REF!</definedName>
    <definedName name="I">[6]A!#REF!</definedName>
    <definedName name="I701a173">#REF!</definedName>
    <definedName name="ijfdlkh" hidden="1">'[13]ANALISIS STO DGO'!#REF!</definedName>
    <definedName name="iliukk" hidden="1">'[13]ANALISIS STO DGO'!#REF!</definedName>
    <definedName name="ilsa" hidden="1">'[13]ANALISIS STO DGO'!#REF!</definedName>
    <definedName name="imocolocjuntas">[51]INSUMOS!$F$261</definedName>
    <definedName name="IMPACTO">[42]TABLAS!$C$21:$C$26</definedName>
    <definedName name="IMPACTO_PROBABILIDAD">#REF!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'[30]anal term'!$G$1279</definedName>
    <definedName name="INCREM">#REF!</definedName>
    <definedName name="ingeniera">'[32]M.O.'!$C$10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[31]INS!$E$46</definedName>
    <definedName name="ins_abrasadera_1pulg">[31]INS!$E$47</definedName>
    <definedName name="ins_abrasadera_2pulg">[31]INS!$E$45</definedName>
    <definedName name="ins_abrasadera_3pulg">[31]INS!$E$44</definedName>
    <definedName name="ins_abrasadera_4pulg">[31]INS!$E$43</definedName>
    <definedName name="ins_acero">[31]INS!$E$17</definedName>
    <definedName name="ins_adap_cpvc_0.5pulg">#REF!</definedName>
    <definedName name="ins_adap_hn_2pulg">[31]INS!$E$216</definedName>
    <definedName name="ins_adap_hn_4pulg">[31]INS!$E$215</definedName>
    <definedName name="ins_adap_pe_0.5pulg">[31]INS!$E$256</definedName>
    <definedName name="ins_adap_pe_1.5pulg">[31]INS!$E$255</definedName>
    <definedName name="ins_adap_pe_2pulg">[31]INS!$E$254</definedName>
    <definedName name="ins_adap_pp_0.5pulg">[31]INS!$E$93</definedName>
    <definedName name="ins_adap_pp_0.75pulg">[31]INS!$E$92</definedName>
    <definedName name="ins_adap_pp_1.5pulg">[31]INS!$E$91</definedName>
    <definedName name="ins_adap_pp_2pulg">[31]INS!$E$90</definedName>
    <definedName name="ins_adap_pp_3pulg">[31]INS!$E$89</definedName>
    <definedName name="ins_adap_pvc_0.5pulg">#REF!</definedName>
    <definedName name="ins_adap_pvc_0.75pulg">#REF!</definedName>
    <definedName name="ins_adap_pvc_1.5pulg">[31]INS!$E$286</definedName>
    <definedName name="ins_adap_pvc_1pulg">#REF!</definedName>
    <definedName name="ins_adap_pvc_2pulg">[31]INS!$E$285</definedName>
    <definedName name="ins_adap_pvc_3pulg">[31]INS!$E$284</definedName>
    <definedName name="ins_agua">[31]INS!$E$21</definedName>
    <definedName name="ins_alambre">[31]INS!$E$29</definedName>
    <definedName name="ins_alquiler_compactador">#REF!</definedName>
    <definedName name="ins_alquiler_compresor">[31]INS!$E$32</definedName>
    <definedName name="ins_arandela_inodoro">[31]INS!$E$140</definedName>
    <definedName name="ins_areana_silica">[31]INS!$E$294</definedName>
    <definedName name="ins_arena_fina">[31]INS!$E$19</definedName>
    <definedName name="ins_arena_gruesa">[31]INS!$E$18</definedName>
    <definedName name="ins_aspersor_tipo_1">[31]INS!$E$257</definedName>
    <definedName name="ins_aspersor_tipo_2">[31]INS!$E$258</definedName>
    <definedName name="ins_aspersor_tipo_3">[31]INS!$E$259</definedName>
    <definedName name="ins_bañera">[31]INS!$E$130</definedName>
    <definedName name="ins_barra_unitrox">[31]INS!$E$54</definedName>
    <definedName name="ins_bidet">[31]INS!$E$128</definedName>
    <definedName name="ins_blocks_6pulg">[31]INS!$E$24</definedName>
    <definedName name="ins_blocks_8pulg">[31]INS!$E$25</definedName>
    <definedName name="ins_bomba_fosa_ascensor">[31]INS!$E$189</definedName>
    <definedName name="ins_bomba_incendio">[31]INS!$E$227</definedName>
    <definedName name="ins_bomba_jokey">[31]INS!$E$228</definedName>
    <definedName name="ins_bomba_piscina">[31]INS!$E$296</definedName>
    <definedName name="ins_bombas_presion_constante">[31]INS!$E$119</definedName>
    <definedName name="ins_boquilla_pp_0.375pulg">[31]INS!$E$103</definedName>
    <definedName name="ins_boquilla_pp_0.5pulg">[31]INS!$E$102</definedName>
    <definedName name="ins_boquilla_pp_0.75pulg">[31]INS!$E$101</definedName>
    <definedName name="ins_boquilla_pp_1.5pulg">[31]INS!$E$99</definedName>
    <definedName name="ins_boquilla_pp_1pulg">[31]INS!$E$100</definedName>
    <definedName name="ins_boquilla_pp_2pulg">[31]INS!$E$98</definedName>
    <definedName name="ins_boquilla_pp_3pulg">[31]INS!$E$97</definedName>
    <definedName name="ins_boquilla_pp_4pulg">[31]INS!$E$96</definedName>
    <definedName name="ins_breaker_90amp">[31]INS!$E$122</definedName>
    <definedName name="ins_calentador_electrico">[31]INS!$E$133</definedName>
    <definedName name="ins_carrito_piscina">[31]INS!$E$303</definedName>
    <definedName name="ins_cemento_blanco">[31]INS!$E$31</definedName>
    <definedName name="ins_cemento_cpvc">#REF!</definedName>
    <definedName name="ins_cemento_gris">[31]INS!$E$22</definedName>
    <definedName name="ins_cemento_pvc">[31]INS!$E$188</definedName>
    <definedName name="ins_cepillo_piscina">[31]INS!$E$304</definedName>
    <definedName name="ins_check_hor_2pulg">#REF!</definedName>
    <definedName name="ins_check_horizontal_3pulg">[31]INS!$E$113</definedName>
    <definedName name="ins_check_ver_3pulg">#REF!</definedName>
    <definedName name="ins_check_vertical_3pulg">[31]INS!$E$112</definedName>
    <definedName name="ins_clavo_acero">[31]INS!$E$28</definedName>
    <definedName name="ins_clavo_corriente">[31]INS!$E$27</definedName>
    <definedName name="ins_clorinador_para_agua_potable">[31]INS!$E$118</definedName>
    <definedName name="ins_clorinador_piscina">[31]INS!$E$297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hn_0.75pulgx90">[31]INS!$E$210</definedName>
    <definedName name="ins_codo_hn_1.5pulgx90">[31]INS!$E$209</definedName>
    <definedName name="ins_codo_hn_2pulgx90">[31]INS!$E$208</definedName>
    <definedName name="ins_codo_hn_3pulgx90">[31]INS!$E$207</definedName>
    <definedName name="ins_codo_hn_4pulgx90">[31]INS!$E$206</definedName>
    <definedName name="ins_codo_hn_6pulgx90">[31]INS!$E$205</definedName>
    <definedName name="ins_codo_pe_0.5pulgx90">[31]INS!$E$244</definedName>
    <definedName name="ins_codo_pe_0.75pulgx45">[31]INS!$E$247</definedName>
    <definedName name="ins_codo_pe_0.75pulgx90">[31]INS!$E$243</definedName>
    <definedName name="ins_codo_pe_1.5pulgx45">[31]INS!$E$245</definedName>
    <definedName name="ins_codo_pe_1.5pulgx90">[31]INS!$E$242</definedName>
    <definedName name="ins_codo_pe_1pulgx45">[31]INS!$E$246</definedName>
    <definedName name="ins_codo_pe_2pulgx90">[31]INS!$E$241</definedName>
    <definedName name="ins_codo_pp_0.5pulgx90">[31]INS!$E$82</definedName>
    <definedName name="ins_codo_pp_0.75pulgx90">[31]INS!$E$81</definedName>
    <definedName name="ins_codo_pp_1.5pulgx90">[31]INS!$E$79</definedName>
    <definedName name="ins_codo_pp_1pulgx90">[31]INS!$E$80</definedName>
    <definedName name="ins_codo_pp_2pulgx90">[31]INS!$E$78</definedName>
    <definedName name="ins_codo_pp_3pulgx90">[31]INS!$E$77</definedName>
    <definedName name="ins_codo_pp_4pulgx90">[31]INS!$E$76</definedName>
    <definedName name="ins_codo_pvc_drenaje_2pulgx45">[31]INS!$E$170</definedName>
    <definedName name="ins_codo_pvc_drenaje_2pulgx90">[31]INS!$E$174</definedName>
    <definedName name="ins_codo_pvc_drenaje_3pulgx45">[31]INS!$E$169</definedName>
    <definedName name="ins_codo_pvc_drenaje_3pulgx90">[31]INS!$E$173</definedName>
    <definedName name="ins_codo_pvc_drenaje_4pulgx45">[31]INS!$E$168</definedName>
    <definedName name="ins_codo_pvc_drenaje_4pulgx90">[31]INS!$E$172</definedName>
    <definedName name="ins_codo_pvc_drenaje_6pulgx45">[31]INS!$E$167</definedName>
    <definedName name="ins_codo_pvc_drenaje_6pulgx90">[31]INS!$E$171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.5pulgx90">[31]INS!$E$277</definedName>
    <definedName name="ins_codo_pvc_presion_1pulg">#REF!</definedName>
    <definedName name="ins_codo_pvc_presion_2pulg">#REF!</definedName>
    <definedName name="ins_codo_pvc_presion_2pulgx90">[31]INS!$E$276</definedName>
    <definedName name="ins_codo_pvc_presion_3pulg">#REF!</definedName>
    <definedName name="ins_codo_pvc_presion_3pulgx90">[31]INS!$E$275</definedName>
    <definedName name="ins_colg_0.5pulg">[31]INS!$E$42</definedName>
    <definedName name="ins_colg_0.75pulg">[31]INS!$E$41</definedName>
    <definedName name="ins_colg_1.5pulg">[31]INS!$E$39</definedName>
    <definedName name="ins_colg_1pulg">[31]INS!$E$40</definedName>
    <definedName name="ins_colg_2pulg">[31]INS!$E$38</definedName>
    <definedName name="ins_colg_3pulg">[31]INS!$E$37</definedName>
    <definedName name="ins_colg_4pulg">[31]INS!$E$36</definedName>
    <definedName name="ins_cotrtina_baño">[31]INS!$E$139</definedName>
    <definedName name="ins_couplig_pvc_1.5pulg">[31]INS!$E$290</definedName>
    <definedName name="ins_couplig_pvc_2pulg">[31]INS!$E$289</definedName>
    <definedName name="ins_couplig_pvc_3pulg">[31]INS!$E$288</definedName>
    <definedName name="ins_couplig_pvc_4pulg">[31]INS!$E$287</definedName>
    <definedName name="ins_coupling_cpvc_1.5pulg">#REF!</definedName>
    <definedName name="ins_coupling_pp_0.75pulg">[31]INS!$E$94</definedName>
    <definedName name="ins_coupling_pvc_drenaje_3pulg">[31]INS!$E$180</definedName>
    <definedName name="ins_coupling_pvc_drenaje_4pulg">[31]INS!$E$179</definedName>
    <definedName name="ins_cubre_falta">[31]INS!$E$141</definedName>
    <definedName name="ins_drenaje_balcon_a">#REF!</definedName>
    <definedName name="ins_drenaje_balcon_b">#REF!</definedName>
    <definedName name="ins_drenaje_sotano">[31]INS!$E$190</definedName>
    <definedName name="ins_electrovalvula_1.5pulg">[31]INS!$E$262</definedName>
    <definedName name="ins_electrovalvula_2pulg">[31]INS!$E$261</definedName>
    <definedName name="ins_filtro_150psi_60x60pulg">[31]INS!$E$117</definedName>
    <definedName name="Ins_filtro_arean">[31]INS!$E$293</definedName>
    <definedName name="ins_flotas_agua_potable">[31]INS!$E$124</definedName>
    <definedName name="ins_fregadero">[31]INS!$E$132</definedName>
    <definedName name="ins_gabinete_proteccion_incendio">[31]INS!$E$219</definedName>
    <definedName name="ins_gasoil">#REF!</definedName>
    <definedName name="ins_grava_combinada">[31]INS!$E$20</definedName>
    <definedName name="ins_hidrante">[31]INS!$E$220</definedName>
    <definedName name="ins_inodoro">[31]INS!$E$127</definedName>
    <definedName name="ins_inyector_piscina">[31]INS!$E$298</definedName>
    <definedName name="ins_jacuzzi">#REF!</definedName>
    <definedName name="ins_juego_accesorios">[31]INS!$E$138</definedName>
    <definedName name="ins_junta_cera">[31]INS!$E$143</definedName>
    <definedName name="ins_lavamanos">[31]INS!$E$129</definedName>
    <definedName name="ins_llave_angular">[31]INS!$E$145</definedName>
    <definedName name="ins_llave_chorro">[31]INS!$E$147</definedName>
    <definedName name="ins_madera">[31]INS!$E$26</definedName>
    <definedName name="ins_manguera_piscina">[31]INS!$E$305</definedName>
    <definedName name="ins_manometro_gliserina_200PSI">[31]INS!$E$123</definedName>
    <definedName name="ins_mezcla_pañete">[31]INS!$E$23</definedName>
    <definedName name="ins_mezcladora_bañera">[31]INS!$E$136</definedName>
    <definedName name="ins_mezcladora_fregadero">[31]INS!$E$137</definedName>
    <definedName name="ins_mezcladora_jacuzzi">#REF!</definedName>
    <definedName name="ins_mezcladora_lavamanos">[31]INS!$E$135</definedName>
    <definedName name="ins_microprocesador_velocidad_variable">[31]INS!$E$121</definedName>
    <definedName name="ins_mortero_13">#REF!</definedName>
    <definedName name="ins_mortero_14">#REF!</definedName>
    <definedName name="ins_niple_cromado">[31]INS!$E$144</definedName>
    <definedName name="ins_niple_hn_1.5pulg">[31]INS!$E$218</definedName>
    <definedName name="ins_niple_hn_4pulg">[31]INS!$E$217</definedName>
    <definedName name="ins_panel_contro_riego">[31]INS!$E$260</definedName>
    <definedName name="ins_parrilla_fodo_piscina">[31]INS!$E$300</definedName>
    <definedName name="ins_parrilla_piso">[31]INS!$E$183</definedName>
    <definedName name="ins_pedestal">[31]INS!$E$134</definedName>
    <definedName name="ins_pintura">[31]INS!$E$35</definedName>
    <definedName name="ins_plato_ducha">[31]INS!$E$131</definedName>
    <definedName name="ins_receptaculo_piscina">[31]INS!$E$299</definedName>
    <definedName name="ins_red_cpvc_0.75x0.5pulg">#REF!</definedName>
    <definedName name="ins_red_hg_3x2">#REF!</definedName>
    <definedName name="ins_red_hn_2x1.5pulg">[31]INS!$E$214</definedName>
    <definedName name="ins_red_hn_3x1.5pulg">[31]INS!$E$213</definedName>
    <definedName name="ins_red_hn_4x1.5pulg">[31]INS!$E$212</definedName>
    <definedName name="ins_red_hn_6x4pulg">[31]INS!$E$211</definedName>
    <definedName name="ins_red_pe_0.75x0.5pulg">[31]INS!$E$253</definedName>
    <definedName name="ins_red_pe_1.5x0.5pulg">[31]INS!$E$250</definedName>
    <definedName name="ins_red_pe_1.5x1pulg">[31]INS!$E$249</definedName>
    <definedName name="ins_red_pe_1x0.5pulg">[31]INS!$E$252</definedName>
    <definedName name="ins_red_pe_1x0.75pulg">[31]INS!$E$251</definedName>
    <definedName name="ins_red_pe_2x1.5pulg">[31]INS!$E$248</definedName>
    <definedName name="ins_red_pp_0.75x0.375pulg">[31]INS!$E$87</definedName>
    <definedName name="ins_red_pp_0.75x0.5pulg">[31]INS!$E$86</definedName>
    <definedName name="ins_red_pp_1.5x0.75pulg">[31]INS!$E$84</definedName>
    <definedName name="ins_red_pp_1.5x1pulg">[31]INS!$E$83</definedName>
    <definedName name="ins_red_pp_1x0.75pulg">[31]INS!$E$85</definedName>
    <definedName name="ins_red_pvc_3x2pulg">#REF!</definedName>
    <definedName name="ins_red_pvc_4x2pulg">#REF!</definedName>
    <definedName name="ins_red_pvc_4x3pulg">#REF!</definedName>
    <definedName name="ins_red_pvc_drenaje_3x2pulg">[31]INS!$E$176</definedName>
    <definedName name="ins_red_pvc_drenaje_4x3pulg">[31]INS!$E$175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[31]INS!$E$283</definedName>
    <definedName name="ins_red_pvc_presion_2x1pulg">#REF!</definedName>
    <definedName name="ins_red_pvc_presion_3x1.5pulg">[31]INS!$E$282</definedName>
    <definedName name="ins_red_pvc_presion_3x1pulg">#REF!</definedName>
    <definedName name="ins_red_pvc_presion_3x2pulg">[31]INS!$E$281</definedName>
    <definedName name="ins_red_pvc_presion_4x1.5pulg">[31]INS!$E$280</definedName>
    <definedName name="ins_red_pvc_presion_4x2pulg">[31]INS!$E$279</definedName>
    <definedName name="ins_red_pvc_presion_4x3pulg">[31]INS!$E$278</definedName>
    <definedName name="ins_regla">[31]INS!$E$30</definedName>
    <definedName name="ins_rejilla_imbornal_hf">[31]INS!$E$187</definedName>
    <definedName name="ins_rejilla_piso">[31]INS!$E$185</definedName>
    <definedName name="ins_rejilla_techo">[31]INS!$E$184</definedName>
    <definedName name="ins_sensor_lluvia">[31]INS!$E$263</definedName>
    <definedName name="ins_siamesa">[31]INS!$E$221</definedName>
    <definedName name="ins_sifon_1.5pulg">[31]INS!$E$182</definedName>
    <definedName name="ins_sifon_2pulg">[31]INS!$E$181</definedName>
    <definedName name="ins_skimer">[31]INS!$E$295</definedName>
    <definedName name="ins_soldadora_110v">[31]INS!$E$95</definedName>
    <definedName name="ins_supresora_golpe_ariete_0.75pulg">[31]INS!$E$115</definedName>
    <definedName name="ins_supresora_golpe_ariete_3pulg">[31]INS!$E$114</definedName>
    <definedName name="ins_tanque_hidroneumatico_210gls">[31]INS!$E$120</definedName>
    <definedName name="ins_tapa_pesada_hf">[31]INS!$E$186</definedName>
    <definedName name="ins_tapon_pvc_1.5pulg">[31]INS!$E$292</definedName>
    <definedName name="ins_tapon_pvc_3pulg">[31]INS!$E$291</definedName>
    <definedName name="ins_tapon_rejistro_pvc_drenaje_2pulg">[31]INS!$E$178</definedName>
    <definedName name="ins_tapon_rejistro_pvc_drenaje_4pulg">[31]INS!$E$177</definedName>
    <definedName name="ins_tarugo_0.375pulg">[31]INS!$E$51</definedName>
    <definedName name="ins_tarugo_0.5pulg">[31]INS!$E$50</definedName>
    <definedName name="ins_tee_cpvc_0.5pulg">#REF!</definedName>
    <definedName name="ins_tee_cpvc_0.75pulg">#REF!</definedName>
    <definedName name="ins_tee_hg_3hg">#REF!</definedName>
    <definedName name="ins_tee_hn_1.5x1.5pulg">[31]INS!$E$204</definedName>
    <definedName name="ins_tee_hn_2x1.5pulg">[31]INS!$E$203</definedName>
    <definedName name="ins_tee_hn_2x2pulg">[31]INS!$E$202</definedName>
    <definedName name="ins_tee_hn_3x3pulg">[31]INS!$E$201</definedName>
    <definedName name="ins_tee_hn_4x4pulg">[31]INS!$E$200</definedName>
    <definedName name="ins_tee_hn_6x6pulg">[31]INS!$E$199</definedName>
    <definedName name="ins_tee_pe_0.5x0.5pulg">[31]INS!$E$240</definedName>
    <definedName name="ins_tee_pe_0.75x0.75pulg">[31]INS!$E$239</definedName>
    <definedName name="ins_tee_pe_1.5x1.5pulg">[31]INS!$E$237</definedName>
    <definedName name="ins_tee_pe_1x1pulg">[31]INS!$E$238</definedName>
    <definedName name="ins_tee_pe_2x2pulg">[31]INS!$E$236</definedName>
    <definedName name="ins_tee_pp_0.5x0.5pulg">[31]INS!$E$75</definedName>
    <definedName name="ins_tee_pp_0.75x0.5pulg">[31]INS!$E$74</definedName>
    <definedName name="ins_tee_pp_0.75x0.75pulg">[31]INS!$E$73</definedName>
    <definedName name="ins_tee_pp_1.5x1.5pulg">[31]INS!$E$70</definedName>
    <definedName name="ins_tee_pp_1x0.75pulg">[31]INS!$E$72</definedName>
    <definedName name="ins_tee_pp_1x1pulg">[31]INS!$E$71</definedName>
    <definedName name="ins_tee_pp_2x1pulg">[31]INS!$E$69</definedName>
    <definedName name="ins_tee_pp_2x2pulg">[31]INS!$E$68</definedName>
    <definedName name="ins_tee_pp_3x3pulg">[31]INS!$E$67</definedName>
    <definedName name="ins_tee_pp_4x4pulg">[31]INS!$E$66</definedName>
    <definedName name="ins_tee_pvc_presion_0.5pulg">#REF!</definedName>
    <definedName name="ins_tee_pvc_presion_0.75pulg">#REF!</definedName>
    <definedName name="ins_tee_pvc_presion_1.5pulg">#REF!</definedName>
    <definedName name="ins_tee_pvc_presion_1.5x1.5pulg">[31]INS!$E$274</definedName>
    <definedName name="ins_tee_pvc_presion_1pulg">#REF!</definedName>
    <definedName name="ins_tee_pvc_presion_2pulg">#REF!</definedName>
    <definedName name="ins_tee_pvc_presion_2x2pulg">[31]INS!$E$273</definedName>
    <definedName name="ins_tee_pvc_presion_3pulg">#REF!</definedName>
    <definedName name="ins_tee_pvc_presion_3x3pulg">[31]INS!$E$272</definedName>
    <definedName name="ins_tee_pvc_presion_4x4pulg">[31]INS!$E$271</definedName>
    <definedName name="ins_tee_yee_pvc_drenaje_2X2pulg">[31]INS!$E$159</definedName>
    <definedName name="ins_tee_yee_pvc_drenaje_3X2pulg">[31]INS!$E$158</definedName>
    <definedName name="ins_tee_yee_pvc_drenaje_3X3pulg">[31]INS!$E$157</definedName>
    <definedName name="ins_tee_yee_pvc_drenaje_4X3pulg">[31]INS!$E$156</definedName>
    <definedName name="ins_tee_yee_pvc_drenaje_4X4pulg">[31]INS!$E$155</definedName>
    <definedName name="ins_tornillo_0.375pulg">[31]INS!$E$55</definedName>
    <definedName name="ins_tornillo_fijacion">[31]INS!$E$142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hn_0.75pulg">[31]INS!$E$198</definedName>
    <definedName name="ins_tub_hn_1.5pulg">[31]INS!$E$197</definedName>
    <definedName name="ins_tub_hn_2pulg">[31]INS!$E$196</definedName>
    <definedName name="ins_tub_hn_3pulg">[31]INS!$E$195</definedName>
    <definedName name="ins_tub_hn_4pulg">[31]INS!$E$194</definedName>
    <definedName name="ins_tub_hn_6pulg">[31]INS!$E$193</definedName>
    <definedName name="ins_tub_pe_pn10_0.5pulg">[31]INS!$E$235</definedName>
    <definedName name="ins_tub_pe_pn10_0.75pulg">[31]INS!$E$234</definedName>
    <definedName name="ins_tub_pe_pn10_1.5pulg">[31]INS!$E$232</definedName>
    <definedName name="ins_tub_pe_pn10_1pulg">[31]INS!$E$233</definedName>
    <definedName name="ins_tub_pe_pn10_2pulg">[31]INS!$E$231</definedName>
    <definedName name="ins_tub_pp_0.375pulg">[31]INS!$E$65</definedName>
    <definedName name="ins_tub_pp_0.5pulg">[31]INS!$E$64</definedName>
    <definedName name="ins_tub_pp_0.75pulg">[31]INS!$E$63</definedName>
    <definedName name="ins_tub_pp_1.5pulg">[31]INS!$E$61</definedName>
    <definedName name="ins_tub_pp_1pulg">[31]INS!$E$62</definedName>
    <definedName name="ins_tub_pp_2pulg">[31]INS!$E$60</definedName>
    <definedName name="ins_tub_pp_3pulg">[31]INS!$E$59</definedName>
    <definedName name="ins_tub_pp_4pulg">[31]INS!$E$58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1.5pulg">[31]INS!$E$270</definedName>
    <definedName name="ins_tub_pvc_sdr26_2pulg">[31]INS!$E$269</definedName>
    <definedName name="ins_tub_pvc_sdr26_3pulg">[31]INS!$E$268</definedName>
    <definedName name="ins_tub_pvc_sdr26_4pulg">[31]INS!$E$267</definedName>
    <definedName name="ins_tub_pvc_sdr32.5_2pulg">[31]INS!$E$154</definedName>
    <definedName name="ins_tub_pvc_sdr32.5_3pulg">[31]INS!$E$153</definedName>
    <definedName name="ins_tub_pvc_sdr32.5_4pulg">[31]INS!$E$152</definedName>
    <definedName name="ins_tub_pvc_sdr32.5_6pulg">[31]INS!$E$151</definedName>
    <definedName name="ins_tub_pvc_sdr32.5_8pulg">[31]INS!$E$150</definedName>
    <definedName name="ins_tubo_flexible">[31]INS!$E$146</definedName>
    <definedName name="ins_tubo_telecopico">[31]INS!$E$301</definedName>
    <definedName name="ins_tuerca_0.375pulg">[31]INS!$E$53</definedName>
    <definedName name="ins_tuerca_0.5pulg">[31]INS!$E$52</definedName>
    <definedName name="ins_vacum">[31]INS!$E$302</definedName>
    <definedName name="ins_valvula_0.5pulg">[31]INS!$E$108</definedName>
    <definedName name="ins_valvula_0.75pulg">[31]INS!$E$107</definedName>
    <definedName name="ins_valvula_1.5pulg">[31]INS!$E$106</definedName>
    <definedName name="ins_valvula_1pulg">#REF!</definedName>
    <definedName name="ins_valvula_2pulg">[31]INS!$E$105</definedName>
    <definedName name="ins_valvula_3pulg">[31]INS!$E$104</definedName>
    <definedName name="ins_valvula_aire_1pulg">[31]INS!$E$116</definedName>
    <definedName name="ins_valvula_mariposa_1.5pulg">[31]INS!$E$226</definedName>
    <definedName name="ins_valvula_mariposa_2pulg">[31]INS!$E$225</definedName>
    <definedName name="ins_valvula_mariposa_3pulg">[31]INS!$E$224</definedName>
    <definedName name="ins_valvula_mariposa_4pulg">[31]INS!$E$223</definedName>
    <definedName name="ins_valvula_mariposa_6pulg">[31]INS!$E$222</definedName>
    <definedName name="ins_valvula_reguladora_1.5pulg">[31]INS!$E$111</definedName>
    <definedName name="ins_valvula_reguladora_1pulg">#REF!</definedName>
    <definedName name="ins_valvula_reguladora_2pulg">[31]INS!$E$110</definedName>
    <definedName name="ins_valvula_reguladora_4pulg">[31]INS!$E$109</definedName>
    <definedName name="ins_varilla_0.375pulg">[31]INS!$E$49</definedName>
    <definedName name="ins_varilla_0.5pulg">[31]INS!$E$48</definedName>
    <definedName name="ins_yee_pvc_drenaje_2pulg">#REF!</definedName>
    <definedName name="ins_yee_pvc_drenaje_2X2pulg">[31]INS!$E$166</definedName>
    <definedName name="ins_yee_pvc_drenaje_3pulg">#REF!</definedName>
    <definedName name="ins_yee_pvc_drenaje_3X2pulg">[31]INS!$E$165</definedName>
    <definedName name="ins_yee_pvc_drenaje_3X3pulg">[31]INS!$E$164</definedName>
    <definedName name="ins_yee_pvc_drenaje_4pulg">#REF!</definedName>
    <definedName name="ins_yee_pvc_drenaje_4X2pulg">[31]INS!$E$163</definedName>
    <definedName name="ins_yee_pvc_drenaje_4X3pulg">[31]INS!$E$162</definedName>
    <definedName name="ins_yee_pvc_drenaje_4X4pulg">[31]INS!$E$161</definedName>
    <definedName name="ins_yee_pvc_drenaje_6X4pulg">[31]INS!$E$160</definedName>
    <definedName name="INSTVENT">#REF!</definedName>
    <definedName name="INSUMO_1">#REF!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fuoe" hidden="1">'[13]ANALISIS STO DGO'!#REF!</definedName>
    <definedName name="jgklgjh" hidden="1">'[13]ANALISIS STO DGO'!#REF!</definedName>
    <definedName name="jhjhj" hidden="1">'[13]ANALISIS STO DGO'!#REF!</definedName>
    <definedName name="jhkl" hidden="1">'[13]ANALISIS STO DGO'!#REF!</definedName>
    <definedName name="jiro" hidden="1">'[13]ANALISIS STO DGO'!#REF!</definedName>
    <definedName name="jjjjjjjjjjjjjjjjhoandaaaaaaaaa" hidden="1">'[13]ANALISIS STO DGO'!#REF!</definedName>
    <definedName name="jk">'[54]Partidas OPCION#2'!#REF!</definedName>
    <definedName name="jminimo">#REF!</definedName>
    <definedName name="jrtjrdt" hidden="1">'[13]ANALISIS STO DGO'!#REF!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'[29]M.O.'!#REF!</definedName>
    <definedName name="kerosene">#REF!</definedName>
    <definedName name="Key" hidden="1">'[13]ANALISIS STO DGO'!#REF!</definedName>
    <definedName name="kglb">0.453592</definedName>
    <definedName name="khvf">#REF!</definedName>
    <definedName name="kijop">#REF!</definedName>
    <definedName name="Kilometro">[22]EQUIPOS!$I$25</definedName>
    <definedName name="kjkjhkh" hidden="1">'[13]ANALISIS STO DGO'!#REF!</definedName>
    <definedName name="kkjgh" hidden="1">'[13]ANALISIS STO DGO'!#REF!</definedName>
    <definedName name="komatsu">'[19]Listado Equipos a utilizar'!#REF!</definedName>
    <definedName name="L">#REF!</definedName>
    <definedName name="LADRILLOS_4x8x2">#REF!</definedName>
    <definedName name="LAMPARA_FLUORESC_2x4">#REF!</definedName>
    <definedName name="LAMPARAS_DE_1500W_220V">[34]INSU!$B$41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'[54]Partidas OPCION#2'!#REF!</definedName>
    <definedName name="lbalmbre18">#REF!</definedName>
    <definedName name="lig.vac">'[55]MANO DE OBRA'!$D$9</definedName>
    <definedName name="Ligado_y_vaciado">#REF!</definedName>
    <definedName name="Ligado_y_vaciado_2">#N/A</definedName>
    <definedName name="Ligado_y_vaciado_3">#N/A</definedName>
    <definedName name="Ligado_y_Vaciado_a_Mano">[20]Insumos!$B$136:$D$136</definedName>
    <definedName name="Ligado_y_Vaciado_con_ligadora_y_Winche">[4]Insumos!#REF!</definedName>
    <definedName name="Ligado_y_Vaciado_Hormigón_Industrial_____20_M3">[4]Insumos!#REF!</definedName>
    <definedName name="Ligado_y_Vaciado_Hormigón_Industrial_____4_M3">[4]Insumos!#REF!</definedName>
    <definedName name="Ligado_y_Vaciado_Hormigón_Industrial___10__20_M3">[4]Insumos!#REF!</definedName>
    <definedName name="Ligado_y_Vaciado_Hormigón_Industrial___4__10_M3">[4]Insumos!#REF!</definedName>
    <definedName name="ligadohormigon">[22]OBRAMANO!#REF!</definedName>
    <definedName name="LIGADORA">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'[25]ANALISIS STO DGO'!#REF!</definedName>
    <definedName name="LINEA_DE_CONDUC">#N/A</definedName>
    <definedName name="lineout" hidden="1">'[25]ANALISIS STO DGO'!#REF!</definedName>
    <definedName name="lios" hidden="1">'[13]ANALISIS STO DGO'!#REF!</definedName>
    <definedName name="lipo" hidden="1">'[13]ANALISIS STO DGO'!#REF!</definedName>
    <definedName name="lista">#REF!</definedName>
    <definedName name="LISTADO">#REF!</definedName>
    <definedName name="Listelos_de_20_Cms_en_Baños">[20]Insumos!$B$44:$D$44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ng">#REF!</definedName>
    <definedName name="lor" hidden="1">'[13]ANALISIS STO DGO'!#REF!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[4]Insumos!#REF!</definedName>
    <definedName name="Losetas_33x33_Italianas____Granito_Rosa">[4]Insumos!#REF!</definedName>
    <definedName name="Losetas_de_Barro_exagonal_Grande_C_Transp.">[4]Insumos!#REF!</definedName>
    <definedName name="Losetas_de_Barro_Feria_Grande_C_Transp.">[4]Insumos!#REF!</definedName>
    <definedName name="LUBRICANTE">#REF!</definedName>
    <definedName name="lubricantes">[56]Materiales!$K$15</definedName>
    <definedName name="LUIS" hidden="1">'[13]ANALISIS STO DGO'!#REF!</definedName>
    <definedName name="LUZCENITAL">#REF!</definedName>
    <definedName name="LUZPARQEMT">#REF!</definedName>
    <definedName name="m">[57]Insumos!$I$3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'[33]Costos Mano de Obra'!$O$52</definedName>
    <definedName name="M_O_Armadura_Columna">[20]Insumos!$B$78:$D$78</definedName>
    <definedName name="M_O_Armadura_Dintel_y_Viga">[20]Insumos!$B$79:$D$79</definedName>
    <definedName name="M_O_Cantos">[20]Insumos!$B$99:$D$99</definedName>
    <definedName name="M_O_Carpintero_2da._Categoría">[20]Insumos!$B$96:$D$96</definedName>
    <definedName name="M_O_Cerámica_Italiana_en_Pared">[20]Insumos!$B$102:$D$102</definedName>
    <definedName name="M_O_Colocación_Adoquines">[20]Insumos!$B$104:$D$104</definedName>
    <definedName name="M_O_Colocación_de_Bloques_de_4">[20]Insumos!$B$105:$D$105</definedName>
    <definedName name="M_O_Colocación_de_Bloques_de_6">[20]Insumos!$B$106:$D$106</definedName>
    <definedName name="M_O_Colocación_de_Bloques_de_8">[20]Insumos!$B$107:$D$107</definedName>
    <definedName name="M_O_Colocación_Listelos">[20]Insumos!$B$114:$D$114</definedName>
    <definedName name="M_O_Colocación_Piso_Cerámica_Criolla">[20]Insumos!$B$108:$D$108</definedName>
    <definedName name="M_O_Colocación_Piso_de_Granito_40_X_40">[20]Insumos!$B$111:$D$111</definedName>
    <definedName name="M_O_Colocación_Zócalos_de_Cerámica">[20]Insumos!$B$113:$D$113</definedName>
    <definedName name="M_O_Confección_de_Andamios">[20]Insumos!$B$115:$D$115</definedName>
    <definedName name="M_O_Construcción_Acera_Frotada_y_Violinada">[20]Insumos!$B$116:$D$116</definedName>
    <definedName name="M_O_Corte_y_Amarre_de_Varilla">[20]Insumos!$B$119:$D$119</definedName>
    <definedName name="M_O_Elaboración__Vaciado_y_Frotado_Losa_de_Piso">[4]Insumos!#REF!</definedName>
    <definedName name="M_O_Elaboración_Cámara_Inspección">[20]Insumos!$B$120:$D$120</definedName>
    <definedName name="M_O_Elaboración_Trampa_de_Grasa">[20]Insumos!$B$121:$D$121</definedName>
    <definedName name="M_O_Encofrado_y_Desenc._Muros_Cara">[4]Insumos!#REF!</definedName>
    <definedName name="M_O_Envarillado_de_Escalera">[20]Insumos!$B$81:$D$81</definedName>
    <definedName name="M_O_Fino_de_Techo_Inclinado">[20]Insumos!$B$83:$D$83</definedName>
    <definedName name="M_O_Fino_de_Techo_Plano">[20]Insumos!$B$84:$D$84</definedName>
    <definedName name="M_O_Fraguache">[4]Insumos!#REF!</definedName>
    <definedName name="M_O_Goteros_Colgantes">[20]Insumos!$B$85:$D$85</definedName>
    <definedName name="M_O_Llenado_de_huecos">[20]Insumos!$B$86:$D$86</definedName>
    <definedName name="M_O_Maestro">[20]Insumos!$B$87:$D$87</definedName>
    <definedName name="M_O_Malla_Eléctro_Soldada">[4]Insumos!#REF!</definedName>
    <definedName name="M_O_Obrero_Ligado">[20]Insumos!$B$88:$D$88</definedName>
    <definedName name="M_O_Pañete_Maestreado_Exterior">[20]Insumos!$B$91:$D$91</definedName>
    <definedName name="M_O_Pañete_Maestreado_Interior">[20]Insumos!$B$92:$D$92</definedName>
    <definedName name="M_O_Preparación_del_Terreno">[20]Insumos!$B$94:$D$94</definedName>
    <definedName name="M_O_Quintal_Trabajado">[20]Insumos!$B$77:$D$77</definedName>
    <definedName name="M_O_Regado__Compactación__Mojado__Trasl.Mat.__A_M">[20]Insumos!$B$132:$D$132</definedName>
    <definedName name="M_O_Regado_Mojado_y_Apisonado____Material_Granular_y_Arena">[4]Insumos!#REF!</definedName>
    <definedName name="M_O_Repello">[4]Insumos!#REF!</definedName>
    <definedName name="M_O_Subida_de_Acero_para_Losa">[20]Insumos!$B$82:$D$82</definedName>
    <definedName name="M_O_Subida_de_Materiales">[20]Insumos!$B$95:$D$95</definedName>
    <definedName name="M_O_Técnico_Calificado">[20]Insumos!$B$149:$D$149</definedName>
    <definedName name="M_O_Zabaletas">[20]Insumos!$B$98:$D$98</definedName>
    <definedName name="m2ceramica">#REF!</definedName>
    <definedName name="m3arena">#REF!</definedName>
    <definedName name="m3arepanete">#REF!</definedName>
    <definedName name="m3grava">#REF!</definedName>
    <definedName name="MA">#REF!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[21]Jornal!$D$134</definedName>
    <definedName name="Maestro">#REF!</definedName>
    <definedName name="MAESTROCARP">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dar" hidden="1">'[13]ANALISIS STO DGO'!#REF!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[58]MANT.TRANSITO!$H$27</definedName>
    <definedName name="maquito">'[19]Listado Equipos a utilizar'!#REF!</definedName>
    <definedName name="MARCO_PUERTA_PINO">#REF!</definedName>
    <definedName name="MARCOCA">#REF!</definedName>
    <definedName name="MARCOPI">#REF!</definedName>
    <definedName name="Marcos_de_Pino_Americano">[4]Insumos!#REF!</definedName>
    <definedName name="marian" hidden="1">'[13]ANALISIS STO DGO'!#REF!</definedName>
    <definedName name="marlon" hidden="1">'[13]ANALISIS STO DGO'!#REF!</definedName>
    <definedName name="marmolpiso">#REF!</definedName>
    <definedName name="martillo">#REF!</definedName>
    <definedName name="mat">#REF!</definedName>
    <definedName name="Material_Base">[4]Insumos!#REF!</definedName>
    <definedName name="Material_Granular____Cascajo_T_Yubazo">[4]Insumos!#REF!</definedName>
    <definedName name="MATERIAL_RELLENO">#REF!</definedName>
    <definedName name="MATERIALES">#REF!</definedName>
    <definedName name="MBA">#REF!</definedName>
    <definedName name="MBR">#REF!</definedName>
    <definedName name="MEDESFB23">[30]Mat!$D$62</definedName>
    <definedName name="Melina" hidden="1">'[13]ANALISIS STO DGO'!#REF!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ico" hidden="1">'[13]ANALISIS STO DGO'!#REF!</definedName>
    <definedName name="Mion" hidden="1">'[13]ANALISIS STO DGO'!#REF!</definedName>
    <definedName name="miuo" hidden="1">'[13]ANALISIS STO DGO'!#REF!</definedName>
    <definedName name="miutop" hidden="1">'[13]ANALISIS STO DGO'!#REF!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mmmm_1" hidden="1">{#N/A,#N/A,FALSE,"Planilha";#N/A,#N/A,FALSE,"Resumo";#N/A,#N/A,FALSE,"Fisico";#N/A,#N/A,FALSE,"Financeiro";#N/A,#N/A,FALSE,"Financeiro"}</definedName>
    <definedName name="mmmmm_2" hidden="1">{#N/A,#N/A,FALSE,"Planilha";#N/A,#N/A,FALSE,"Resumo";#N/A,#N/A,FALSE,"Fisico";#N/A,#N/A,FALSE,"Financeiro";#N/A,#N/A,FALSE,"Financeiro"}</definedName>
    <definedName name="MO">'[59]LISTADO DE PRECIOS'!$A$256:$E$316</definedName>
    <definedName name="mo.cer.pared">#REF!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A">[21]Jornal!$D$178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[4]Insumos!#REF!</definedName>
    <definedName name="MOJO">[60]MOJornal!$A$7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illa" hidden="1">'[13]ANALISIS STO DGO'!#REF!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'[33]Ana.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[4]Insumos!#REF!</definedName>
    <definedName name="mosbotichinorojo">#REF!</definedName>
    <definedName name="MOTONIVELADORA">#REF!</definedName>
    <definedName name="MOTRAMPA">#REF!</definedName>
    <definedName name="MOV_7">'[61]mov. de tierra'!#REF!</definedName>
    <definedName name="MOZABALETAPISO">#REF!</definedName>
    <definedName name="MOZABALETATECHO">#REF!</definedName>
    <definedName name="mozaicoFG">#REF!</definedName>
    <definedName name="mpie">0.3048</definedName>
    <definedName name="MTG">'[62]m.t C'!$I$18</definedName>
    <definedName name="MULTI">[5]A!#REF!</definedName>
    <definedName name="muro" hidden="1">'[13]ANALISIS STO DGO'!#REF!</definedName>
    <definedName name="MURO30">#REF!</definedName>
    <definedName name="MUROBOVEDA12A10X2AD">#REF!</definedName>
    <definedName name="MV">[46]Presup.!#REF!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EW.MESES">'[63]EST N. DE OVANDO CENTRAL (MOD. '!$I$5</definedName>
    <definedName name="nion" hidden="1">'[13]ANALISIS STO DGO'!#REF!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'[19]Listado Equipos a utilizar'!#REF!</definedName>
    <definedName name="No_al_Printer">#REF!</definedName>
    <definedName name="NUEVO" hidden="1">#REF!</definedName>
    <definedName name="nuil" hidden="1">'[13]ANALISIS STO DGO'!#REF!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[26]MO!$C$11</definedName>
    <definedName name="Obrero_Hr">[64]MO!$D$11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lga" hidden="1">'[13]ANALISIS STO DGO'!#REF!</definedName>
    <definedName name="omencofrado">'[24]O.M. y Salarios'!#REF!</definedName>
    <definedName name="OP">[6]A!#REF!</definedName>
    <definedName name="opala">[56]Salarios!$D$16</definedName>
    <definedName name="OPERADOR_GREADER">#REF!</definedName>
    <definedName name="OPERADOR_PALA">#REF!</definedName>
    <definedName name="OPERADOR_TRACTOR">#REF!</definedName>
    <definedName name="Operadorgrader">[22]OBRAMANO!$F$74</definedName>
    <definedName name="operadorpala">[22]OBRAMANO!$F$72</definedName>
    <definedName name="operadorretro">[22]OBRAMANO!$F$77</definedName>
    <definedName name="operadorrodillo">[22]OBRAMANO!$F$75</definedName>
    <definedName name="operadortractor">[22]OBRAMANO!$F$76</definedName>
    <definedName name="Operario_1ra">#REF!</definedName>
    <definedName name="Operario_2da">#REF!</definedName>
    <definedName name="Operario_3ra">#REF!</definedName>
    <definedName name="OPERARIOPRIMERA">[52]SALARIOS!$C$10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[56]Salarios!$D$14</definedName>
    <definedName name="OXIDOROJO">#REF!</definedName>
    <definedName name="OXIGENO_CIL">#REF!</definedName>
    <definedName name="P">[31]ANA!$F$510</definedName>
    <definedName name="P.U.">#REF!</definedName>
    <definedName name="P.U.Amercoat_385ASA">[65]Insumos!$E$15</definedName>
    <definedName name="P.U.Amercoat_385ASA_2">#N/A</definedName>
    <definedName name="P.U.Amercoat_385ASA_3">#N/A</definedName>
    <definedName name="P.U.Dimecote9">[65]Insumos!$E$13</definedName>
    <definedName name="P.U.Dimecote9_2">#N/A</definedName>
    <definedName name="P.U.Dimecote9_3">#N/A</definedName>
    <definedName name="P.U.Thinner1000">[65]Insumos!$E$12</definedName>
    <definedName name="P.U.Thinner1000_2">#N/A</definedName>
    <definedName name="P.U.Thinner1000_3">#N/A</definedName>
    <definedName name="P.U.Urethane_Acrilico">[65]Insumos!$E$17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[4]Insumos!#REF!</definedName>
    <definedName name="PALM">#REF!</definedName>
    <definedName name="PALPUA14">#REF!</definedName>
    <definedName name="PALPUA16">#REF!</definedName>
    <definedName name="PAMAEXT">[30]UASD!$F$3329</definedName>
    <definedName name="PAMAINT">[30]UASD!$F$3320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roi" hidden="1">'[13]ANALISIS STO DGO'!#REF!</definedName>
    <definedName name="PASBLAMACANOR14X40X6">#REF!</definedName>
    <definedName name="Payment_Needed">"Pago necesario"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ER185">#REF!</definedName>
    <definedName name="PCER190">#REF!</definedName>
    <definedName name="PCER200">#REF!</definedName>
    <definedName name="PCER250">#REF!</definedName>
    <definedName name="PCER300">#REF!</definedName>
    <definedName name="PCER350">#REF!</definedName>
    <definedName name="PCER400">#REF!</definedName>
    <definedName name="PCER450">#REF!</definedName>
    <definedName name="PCER500">#REF!</definedName>
    <definedName name="PCER550">#REF!</definedName>
    <definedName name="PCER600">#REF!</definedName>
    <definedName name="PCER650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'[50]V.Tierras A'!$D$7</definedName>
    <definedName name="PDUCHA">#REF!</definedName>
    <definedName name="PEDRO" hidden="1">'[13]ANALISIS STO DGO'!#REF!</definedName>
    <definedName name="PEON">#REF!</definedName>
    <definedName name="Peon_1">#REF!</definedName>
    <definedName name="Peon_Colchas">[34]MO!$B$11</definedName>
    <definedName name="PEONCARP">#REF!</definedName>
    <definedName name="Peones">#REF!</definedName>
    <definedName name="Peones_2">#N/A</definedName>
    <definedName name="Peones_3">#N/A</definedName>
    <definedName name="pEOS" hidden="1">'[13]ANALISIS STO DGO'!#REF!</definedName>
    <definedName name="per" hidden="1">#REF!</definedName>
    <definedName name="PERFIL_CUADRADO_34">[34]INSU!$B$91</definedName>
    <definedName name="periche">#REF!</definedName>
    <definedName name="Pernos">#REF!</definedName>
    <definedName name="Pernos_2">"$#REF!.$B$68"</definedName>
    <definedName name="Pernos_3">"$#REF!.$B$68"</definedName>
    <definedName name="pero" hidden="1">'[13]ANALISIS STO DGO'!#REF!</definedName>
    <definedName name="perot" hidden="1">'[13]ANALISIS STO DGO'!#REF!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[30]UASD!$F$3554</definedName>
    <definedName name="PICER">[30]UASD!$F$3459</definedName>
    <definedName name="PICO">#REF!</definedName>
    <definedName name="pie">#REF!</definedName>
    <definedName name="PIEDRA">#REF!</definedName>
    <definedName name="Piedra_de_Río">[4]Insumos!#REF!</definedName>
    <definedName name="PIEDRA_GAVIONE_M3">'[28]MATERIALES LISTADO'!$D$12</definedName>
    <definedName name="PIEDRA_GAVIONES">#REF!</definedName>
    <definedName name="Piedra_para_Encache">[4]Insumos!#REF!</definedName>
    <definedName name="pilote">#REF!</definedName>
    <definedName name="pilotes">#REF!</definedName>
    <definedName name="pinacrext2">'[30]anal term'!$G$1219</definedName>
    <definedName name="PINO">#REF!</definedName>
    <definedName name="Pino_Bruto_Americano">[20]Insumos!$B$75:$D$75</definedName>
    <definedName name="PINO1X4X12">#REF!</definedName>
    <definedName name="PINO1X4X12TRAT">#REF!</definedName>
    <definedName name="PINOAME">[21]Mat!$D$46</definedName>
    <definedName name="pinobruto">[22]MATERIALES!$G$33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CEPTRAT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[34]INSU!$B$103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[23]A!#REF!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[34]INSU!$B$90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#REF!</definedName>
    <definedName name="plmadera1x4">#REF!</definedName>
    <definedName name="plmadera2x4">#REF!</definedName>
    <definedName name="plmadera4x4">#REF!</definedName>
    <definedName name="PLOMERO">#REF!</definedName>
    <definedName name="PLOMERO_SOLDADOR">#REF!</definedName>
    <definedName name="PLOMEROAYUDANTE">#REF!</definedName>
    <definedName name="PLOMEROOFICIAL">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[21]Mat!$D$49</definedName>
    <definedName name="PLYWOOD">#REF!</definedName>
    <definedName name="PLYWOOD_34_2CARAS">#REF!</definedName>
    <definedName name="PM">[6]A!#REF!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iu" hidden="1">'[13]ANALISIS STO DGO'!#REF!</definedName>
    <definedName name="porcentaje">[66]Presupuesto!#REF!</definedName>
    <definedName name="porcentaje_2">"$#REF!.$J$12"</definedName>
    <definedName name="porcentaje_3">"$#REF!.$J$12"</definedName>
    <definedName name="porciento">#REF!</definedName>
    <definedName name="port" hidden="1">'[13]ANALISIS STO DGO'!#REF!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[6]A!#REF!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'[67]med.mov.de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brasadera_1.5pulg">[31]PRE!$F$213</definedName>
    <definedName name="pre_abrasadera_1pulg">[31]PRE!$F$220</definedName>
    <definedName name="pre_abrasadera_2pulg">[31]PRE!$F$206</definedName>
    <definedName name="pre_abrasadera_3pulg">[31]PRE!$F$199</definedName>
    <definedName name="pre_abrasadera_4pulg">[31]PRE!$F$192</definedName>
    <definedName name="pre_asiento_arena">[31]PRE!$F$28</definedName>
    <definedName name="pre_blocks_6pulg">[31]PRE!$F$112</definedName>
    <definedName name="pre_blocks_8pulg">[31]PRE!$F$122</definedName>
    <definedName name="pre_bote">[31]PRE!$F$42</definedName>
    <definedName name="pre_colg_0.5pulg">[31]PRE!$F$185</definedName>
    <definedName name="pre_colg_0.75pulg">[31]PRE!$F$178</definedName>
    <definedName name="pre_colg_1.5pulg">[31]PRE!$F$164</definedName>
    <definedName name="pre_colg_1pulg">[31]PRE!$F$171</definedName>
    <definedName name="pre_colg_2pulg">[31]PRE!$F$157</definedName>
    <definedName name="pre_colg_3pulg">[31]PRE!$F$150</definedName>
    <definedName name="pre_colg_4pulg">[31]PRE!$F$143</definedName>
    <definedName name="pre_excavacion">[31]PRE!$F$22</definedName>
    <definedName name="PRE_FASE_I">#REF!</definedName>
    <definedName name="PRE_FASE_I_II">#REF!</definedName>
    <definedName name="PRE_FASE_II">#REF!</definedName>
    <definedName name="pre_fino_fondo">[31]PRE!$F$135</definedName>
    <definedName name="pre_hormigon_124">[31]PRE!$F$51</definedName>
    <definedName name="pre_losa_fondo">[31]PRE!$F$71</definedName>
    <definedName name="pre_losa_techo">[31]PRE!$F$78</definedName>
    <definedName name="pre_mortero_13">[31]PRE!$F$58</definedName>
    <definedName name="pre_mortero_14">[31]PRE!$F$65</definedName>
    <definedName name="pre_muro_ha">[31]PRE!$F$102</definedName>
    <definedName name="pre_pañete">[31]PRE!$F$129</definedName>
    <definedName name="pre_relleno">[31]PRE!$F$36</definedName>
    <definedName name="pre_sold_pp_0.375pulg">[31]PRE!$F$269</definedName>
    <definedName name="pre_sold_pp_0.5pulg">[31]PRE!$F$263</definedName>
    <definedName name="pre_sold_pp_0.75pulg">[31]PRE!$F$257</definedName>
    <definedName name="pre_sold_pp_1.5pulg">[31]PRE!$F$245</definedName>
    <definedName name="pre_sold_pp_1pulg">[31]PRE!$F$251</definedName>
    <definedName name="pre_sold_pp_2pulg">[31]PRE!$F$239</definedName>
    <definedName name="pre_sold_pp_3pulg">[31]PRE!$F$233</definedName>
    <definedName name="pre_sold_pp_4pulg">[31]PRE!$F$227</definedName>
    <definedName name="pre_viga_ha">[31]PRE!$F$90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">#REF!</definedName>
    <definedName name="Precio1.">'[59]LISTADO DE PRECIOS'!$A$6:$E$197</definedName>
    <definedName name="precios">[68]Precios!$A$4:$F$1576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2">[69]PRESUPUESTO!$A$43:$D$148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PRINT_AREA_MI">#REF!</definedName>
    <definedName name="PRINT_TITLES_MI">#REF!</definedName>
    <definedName name="PROBABILIDAD">[42]TABLAS!$A$21:$A$26</definedName>
    <definedName name="Prof">#REF!</definedName>
    <definedName name="PROMEDIO">#REF!</definedName>
    <definedName name="PROP">#REF!</definedName>
    <definedName name="PROY">#REF!</definedName>
    <definedName name="Proyecto">#REF!</definedName>
    <definedName name="prticos">[70]peso!#REF!</definedName>
    <definedName name="prticos_2">#N/A</definedName>
    <definedName name="prticos_3">#N/A</definedName>
    <definedName name="Prueba_en_Compactación_con_equipo">[4]Insumos!#REF!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[30]Mat!$D$160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[30]Mat!$D$163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'[4]Análisis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'[4]Análisis de Precios'!#REF!</definedName>
    <definedName name="PUCOLUMNAS_C1">'[20]Análisis de Precios'!$F$210</definedName>
    <definedName name="PUCOLUMNAS_C10">'[4]Análisis de Precios'!#REF!</definedName>
    <definedName name="PUCOLUMNAS_C11">'[4]Análisis de Precios'!#REF!</definedName>
    <definedName name="PUCOLUMNAS_C12">'[4]Análisis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'[4]Análisis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'[4]Análisis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[4]Insumos!#REF!</definedName>
    <definedName name="Puerta_Corred._Alum__Anod._Bce._Vid._Transp.">[4]Insumos!#REF!</definedName>
    <definedName name="Puerta_Corred._Alum__Anod._Nor._Vid._Bce._Liso">[4]Insumos!#REF!</definedName>
    <definedName name="Puerta_Corred._Alum__Anod._Nor._Vid._Bce._Mart.">[4]Insumos!#REF!</definedName>
    <definedName name="Puerta_Corred._Alum__Anod._Nor._Vid._Transp.">[4]Insumos!#REF!</definedName>
    <definedName name="Puerta_corrediza___BCE._VID._TRANSP.">[4]Insumos!#REF!</definedName>
    <definedName name="Puerta_corrediza___BCE._VID._TRANSP._LISO">[4]Insumos!#REF!</definedName>
    <definedName name="Puerta_de_Pino_Apanelada">[4]Insumos!#REF!</definedName>
    <definedName name="PUERTA_PANEL_PINO">#REF!</definedName>
    <definedName name="Puerta_Pino_Americano_Tratado">[4]Insumos!#REF!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[4]Insumos!#REF!</definedName>
    <definedName name="Puertas_de_Plywood">[4]Insumos!#REF!</definedName>
    <definedName name="Puertas_de_Plywood_3_16">[4]Insumos!#REF!</definedName>
    <definedName name="Puertas_Pino_Apanelada">[4]Insumos!#REF!</definedName>
    <definedName name="puerto" hidden="1">'[13]ANALISIS STO DGO'!#REF!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[20]Insumos!$B$241:$D$241</definedName>
    <definedName name="Pulido_y_Brillado_de_Piso">[4]Insumos!#REF!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'[4]Análisis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'[4]Análisis de Precios'!#REF!</definedName>
    <definedName name="PUPINTURAACRILICAEXTERIOR">'[4]Análisis de Precios'!#REF!</definedName>
    <definedName name="PUPINTURAACRILICAINTERIOR">'[4]Análisis de Precios'!#REF!</definedName>
    <definedName name="PUPINTURACAL">'[4]Análisis de Precios'!#REF!</definedName>
    <definedName name="PUPINTURAMANTENIMIENTO">'[4]Análisis de Precios'!#REF!</definedName>
    <definedName name="PUPISOCERAMICA_33X33">#REF!</definedName>
    <definedName name="PUPISOCERAMICA_33X33_2">#N/A</definedName>
    <definedName name="PUPISOCERAMICACRIOLLA20X20">'[4]Análisis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'[4]Análisis de Precios'!#REF!</definedName>
    <definedName name="putabletas">#REF!</definedName>
    <definedName name="PUTRAMPADEGRASA">#REF!</definedName>
    <definedName name="PUTRAMPADEGRASA_2">#N/A</definedName>
    <definedName name="PUVIGA">'[4]Análisis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'[4]Análisis de Precios'!#REF!</definedName>
    <definedName name="PUZAPATACOMBINADA_C1_C4">'[4]Análisis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'[20]Análisis de Precios'!$F$201</definedName>
    <definedName name="PUZOCALOCERAMICACRIOLLADE20">'[4]Análisis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#REF!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[1]PRESUPUESTO!#REF!</definedName>
    <definedName name="QQQ" hidden="1">'[13]ANALISIS STO DGO'!#REF!</definedName>
    <definedName name="qqvarilla">#REF!</definedName>
    <definedName name="QUER" hidden="1">'[13]ANALISIS STO DGO'!#REF!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qwer" hidden="1">'[13]ANALISIS STO DGO'!#REF!</definedName>
    <definedName name="R_">#REF!</definedName>
    <definedName name="rastra">'[19]Listado Equipos a utilizar'!#REF!</definedName>
    <definedName name="rastrapuas">'[19]Listado Equipos a utilizar'!#REF!</definedName>
    <definedName name="RASTRILLO">#REF!</definedName>
    <definedName name="raul" hidden="1">'[13]ANALISIS STO DGO'!#REF!</definedName>
    <definedName name="RE">[23]A!#REF!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[71]COF!$G$733</definedName>
    <definedName name="reg.compac.rell">'[33]Costos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.hormigon">'[33]Costos Mano de Obra'!$O$41</definedName>
    <definedName name="Regado_y_Compactación_Tosca___A_M">[4]Insumos!#REF!</definedName>
    <definedName name="regi">'[72]Pasarela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[20]Insumos!$B$76:$D$76</definedName>
    <definedName name="rei">#REF!</definedName>
    <definedName name="reii">#REF!</definedName>
    <definedName name="reiii">#REF!</definedName>
    <definedName name="reiiii">#REF!</definedName>
    <definedName name="Reimbursement">"Reembolso"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'[33]Insumos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[4]Insumos!#REF!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et" hidden="1">'[13]ANALISIS STO DGO'!#REF!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[30]UASD!$F$3537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eyry" hidden="1">'[13]ANALISIS STO DGO'!#REF!</definedName>
    <definedName name="rjykjh" hidden="1">'[13]ANALISIS STO DGO'!#REF!</definedName>
    <definedName name="RNCARQSA">#REF!</definedName>
    <definedName name="RNCJAGS">#REF!</definedName>
    <definedName name="ROBLEBRA">#REF!</definedName>
    <definedName name="rodillo">'[19]Listado Equipos a utilizar'!#REF!</definedName>
    <definedName name="RODILLO_CAT_815">#REF!</definedName>
    <definedName name="rodjjh" hidden="1">'[13]ANALISIS STO DGO'!#REF!</definedName>
    <definedName name="rodneu">'[19]Listado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qwrwe" hidden="1">'[13]ANALISIS STO DGO'!#REF!</definedName>
    <definedName name="RRHH">[42]TABLAS!$A$51:$A$54</definedName>
    <definedName name="rt">[73]Insumos!$I$3</definedName>
    <definedName name="rturt" hidden="1">'[13]ANALISIS STO DGO'!#REF!</definedName>
    <definedName name="rturut" hidden="1">'[13]ANALISIS STO DGO'!#REF!</definedName>
    <definedName name="rtutyuty" hidden="1">'[13]ANALISIS STO DGO'!#REF!</definedName>
    <definedName name="rtuy" hidden="1">'[13]ANALISIS STO DGO'!#REF!</definedName>
    <definedName name="rtyrtuy" hidden="1">'[13]ANALISIS STO DGO'!#REF!</definedName>
    <definedName name="rtyrty" hidden="1">'[13]ANALISIS STO DGO'!#REF!</definedName>
    <definedName name="rtytry" hidden="1">#REF!</definedName>
    <definedName name="RUSTICO">#REF!</definedName>
    <definedName name="RV">[46]Presup.!#REF!</definedName>
    <definedName name="rvesti">#REF!</definedName>
    <definedName name="rvestii">#REF!</definedName>
    <definedName name="rvestiii">#REF!</definedName>
    <definedName name="rvestiiii">#REF!</definedName>
    <definedName name="ryrtuyu" hidden="1">'[13]ANALISIS STO DGO'!#REF!</definedName>
    <definedName name="rytytry" hidden="1">'[13]ANALISIS STO DGO'!#REF!</definedName>
    <definedName name="ryuy" hidden="1">'[13]ANALISIS STO DGO'!#REF!</definedName>
    <definedName name="S">[5]A!#REF!</definedName>
    <definedName name="SALARIO">#REF!</definedName>
    <definedName name="SALCAL">#REF!</definedName>
    <definedName name="SALIDA">#N/A</definedName>
    <definedName name="SALTEL">#REF!</definedName>
    <definedName name="santos" hidden="1">'[13]ANALISIS STO DGO'!#REF!</definedName>
    <definedName name="SC">'[59]LISTADO DE PRECIOS'!$A$198:$E$255</definedName>
    <definedName name="sd">'[54]Partidas OPCION#2'!#REF!</definedName>
    <definedName name="SDFSDD">#REF!</definedName>
    <definedName name="sdfsdl" hidden="1">'[13]ANALISIS STO DGO'!#REF!</definedName>
    <definedName name="sdsdf" hidden="1">'[13]ANALISIS STO DGO'!#REF!</definedName>
    <definedName name="sedfghh" hidden="1">'[13]ANALISIS STO DGO'!#REF!</definedName>
    <definedName name="SEGUETA">#REF!</definedName>
    <definedName name="Seguetas____Ultra">[4]Insumos!#REF!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[41]MO!$B$16</definedName>
    <definedName name="Servicio.Vaciado.con.bomba">'[33]Insumos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istema" hidden="1">'[13]ANALISIS STO DGO'!#REF!</definedName>
    <definedName name="sjdkhgl" hidden="1">'[13]ANALISIS STO DGO'!#REF!</definedName>
    <definedName name="SOLDADORA">#REF!</definedName>
    <definedName name="solvente">#REF!</definedName>
    <definedName name="sor" hidden="1">'[13]ANALISIS STO DGO'!#REF!</definedName>
    <definedName name="sort" hidden="1">'[13]ANALISIS STO DGO'!#REF!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.Mat.pintura">'[33]Costos Mano de Obra'!$O$55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[4]Insumos!#REF!</definedName>
    <definedName name="SUMINISTROS">#REF!</definedName>
    <definedName name="super" hidden="1">'[13]ANALISIS STO DGO'!#REF!</definedName>
    <definedName name="TABIQUESBAÑOSM2CONTRA">#REF!</definedName>
    <definedName name="TABLESTACADO">'[74]Ana.precios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[75]Insumos!$H$2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hyfhsr" hidden="1">'[13]ANALISIS STO DGO'!#REF!</definedName>
    <definedName name="tie">#REF!</definedName>
    <definedName name="TIMBRE">#REF!</definedName>
    <definedName name="TINACOS">#REF!</definedName>
    <definedName name="tiop" hidden="1">'[13]ANALISIS STO DGO'!#REF!</definedName>
    <definedName name="TITULO_COPIAR_TODO">#REF!</definedName>
    <definedName name="TITULO_PRESUPUESTO">#REF!</definedName>
    <definedName name="_xlnm.Print_Titles" localSheetId="0">'Listado de partida'!$1:$7</definedName>
    <definedName name="_xlnm.Print_Titles">#REF!</definedName>
    <definedName name="tiza">#REF!</definedName>
    <definedName name="TO">[5]A!#REF!</definedName>
    <definedName name="Tolas">#REF!</definedName>
    <definedName name="Tolas_2">"$#REF!.$B$13"</definedName>
    <definedName name="Tolas_3">"$#REF!.$B$13"</definedName>
    <definedName name="toldo" hidden="1">'[13]ANALISIS STO DGO'!#REF!</definedName>
    <definedName name="TOMACORRIENTE_110V">#REF!</definedName>
    <definedName name="TOMACORRIENTE_220V_SENC">#REF!</definedName>
    <definedName name="TOMACORRIENTE_30a">#REF!</definedName>
    <definedName name="tony">'[72]Pasarela de L=60.00'!#REF!</definedName>
    <definedName name="Tope_de_Marmolite_C_Normal">[4]Insumos!#REF!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[4]Insumos!#REF!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" hidden="1">'[13]ANALISIS STO DGO'!#REF!</definedName>
    <definedName name="TRACTOR_D8K">#REF!</definedName>
    <definedName name="TRACTORD">[40]EQUIPOS!$D$14</definedName>
    <definedName name="tractorm">'[19]Listado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'[19]Listado Equipos a utilizar'!#REF!</definedName>
    <definedName name="transporte">'[24]Resumen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" hidden="1">'[13]ANALISIS STO DGO'!#REF!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'[76]Ins 2'!$E$51</definedName>
    <definedName name="TRIPLESEAL">#REF!</definedName>
    <definedName name="Trompo">#REF!</definedName>
    <definedName name="truct">[24]Materiales!#REF!</definedName>
    <definedName name="ttt" hidden="1">#REF!</definedName>
    <definedName name="tub6x14">[15]analisis!$G$2304</definedName>
    <definedName name="tub8x12">[15]analisis!$G$2313</definedName>
    <definedName name="tub8x516">[15]analisis!$G$2322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'[30]Pu-Sanit.'!$C$183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UERRES" hidden="1">'[13]ANALISIS STO DGO'!#REF!</definedName>
    <definedName name="Turo" hidden="1">'[13]ANALISIS STO DGO'!#REF!</definedName>
    <definedName name="tuyjuit" hidden="1">'[13]ANALISIS STO DGO'!#REF!</definedName>
    <definedName name="tuyutyuyt" hidden="1">'[13]ANALISIS STO DGO'!#REF!</definedName>
    <definedName name="tuyyij" hidden="1">'[13]ANALISIS STO DGO'!#REF!</definedName>
    <definedName name="TYPE_3M">#REF!</definedName>
    <definedName name="tytuyu" hidden="1">'[13]ANALISIS STO DGO'!#REF!</definedName>
    <definedName name="tyuiti" hidden="1">'[13]ANALISIS STO DGO'!#REF!</definedName>
    <definedName name="tyutyu" hidden="1">'[13]ANALISIS STO DGO'!#REF!</definedName>
    <definedName name="U">#REF!</definedName>
    <definedName name="ud">#REF!</definedName>
    <definedName name="UD.">#REF!</definedName>
    <definedName name="ugk" hidden="1">'[13]ANALISIS STO DGO'!#REF!</definedName>
    <definedName name="uikk" hidden="1">'[13]ANALISIS STO DGO'!#REF!</definedName>
    <definedName name="ukhjg" hidden="1">'[13]ANALISIS STO DGO'!#REF!</definedName>
    <definedName name="UND">#N/A</definedName>
    <definedName name="UNIDAD">#REF!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'[33]Costos Mano de Obra'!$O$42</definedName>
    <definedName name="USOSMADERA">#REF!</definedName>
    <definedName name="UY">[6]A!#REF!</definedName>
    <definedName name="uykyu" hidden="1">'[13]ANALISIS STO DGO'!#REF!</definedName>
    <definedName name="v">#REF!</definedName>
    <definedName name="VACC">[17]Precio!$F$31</definedName>
    <definedName name="VACIADO">#REF!</definedName>
    <definedName name="VACIADOAMANO">[77]Ana!$F$3213</definedName>
    <definedName name="VACZ">[17]Precio!$F$30</definedName>
    <definedName name="VAIVEN">#REF!</definedName>
    <definedName name="Val" hidden="1">'[13]ANALISIS STO DGO'!#REF!</definedName>
    <definedName name="VALOR">#REF!</definedName>
    <definedName name="valor2">[3]Analisis!#REF!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e" hidden="1">'[13]ANALISIS STO DGO'!#REF!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lvulas" hidden="1">'[13]ANALISIS STO DGO'!#REF!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[30]Volumenes!$F$2358</definedName>
    <definedName name="veabat3">[30]Volumenes!$F$2684</definedName>
    <definedName name="VEABATIB">[30]Mat!$D$157</definedName>
    <definedName name="vecorr2">[30]Volumenes!$F$2357</definedName>
    <definedName name="vecorr3">[30]Volumenes!$F$2683</definedName>
    <definedName name="VECORRED">[30]Mat!$D$156</definedName>
    <definedName name="Vent._Corred._Alum._Nat._Pint._Polvo_Vid._Transp.">[4]Insumos!#REF!</definedName>
    <definedName name="VENT2SDR41">#REF!</definedName>
    <definedName name="VENT3SDR41CONTRA">#REF!</definedName>
    <definedName name="veproy2">[30]Volumenes!$F$2356</definedName>
    <definedName name="veproyec3">[30]Volumenes!$F$2682</definedName>
    <definedName name="VEPROYETA">[30]Mat!$D$155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[4]Insumos!#REF!</definedName>
    <definedName name="Vibroquín_Gris_40_x40">[4]Insumos!#REF!</definedName>
    <definedName name="victo">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[17]Precio!$F$41</definedName>
    <definedName name="volteobote">'[19]Listado Equipos a utilizar'!#REF!</definedName>
    <definedName name="volteobotela">'[19]Listado Equipos a utilizar'!#REF!</definedName>
    <definedName name="volteobotelargo">'[19]Listado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[17]Precio!$F$39</definedName>
    <definedName name="VXCSD">#REF!</definedName>
    <definedName name="vzxcvsdfsf" hidden="1">'[13]ANALISIS STO DGO'!#REF!</definedName>
    <definedName name="W10X12">[15]analisis!$G$1534</definedName>
    <definedName name="W14X22">[15]analisis!$G$1637</definedName>
    <definedName name="W16X26">[15]analisis!$G$1814</definedName>
    <definedName name="W18X40">[15]analisis!$G$1872</definedName>
    <definedName name="W27X84">[15]analisis!$G$1977</definedName>
    <definedName name="w6x9">[15]analisis!$G$1453</definedName>
    <definedName name="WARE" hidden="1">'[25]ANALISIS STO DGO'!#REF!</definedName>
    <definedName name="ware." hidden="1">'[25]ANALISIS STO DGO'!#REF!</definedName>
    <definedName name="ware.1" hidden="1">'[25]ANALISIS STO DGO'!#REF!</definedName>
    <definedName name="WAREHOUSE" hidden="1">'[25]ANALISIS STO DGO'!#REF!</definedName>
    <definedName name="wert" hidden="1">#REF!</definedName>
    <definedName name="wert0" hidden="1">#REF!</definedName>
    <definedName name="wilson" hidden="1">'[13]ANALISIS STO DGO'!#REF!</definedName>
    <definedName name="Wimaldy" hidden="1">'[25]ANALISIS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Orçamento._2" hidden="1">{#N/A,#N/A,FALSE,"Planilha";#N/A,#N/A,FALSE,"Resumo";#N/A,#N/A,FALSE,"Fisico";#N/A,#N/A,FALSE,"Financeiro";#N/A,#N/A,FALSE,"Financeiro"}</definedName>
    <definedName name="xoiot" hidden="1">'[13]ANALISIS STO DGO'!#REF!</definedName>
    <definedName name="ydfghdfh" hidden="1">'[13]ANALISIS STO DGO'!#REF!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kihjhgjg" hidden="1">'[13]ANALISIS STO DGO'!#REF!</definedName>
    <definedName name="ykkuj" hidden="1">'[13]ANALISIS STO DGO'!#REF!</definedName>
    <definedName name="YO">[23]A!#REF!</definedName>
    <definedName name="Yonu" hidden="1">'[13]ANALISIS STO DGO'!#REF!</definedName>
    <definedName name="YOSOY" hidden="1">'[13]ANALISIS STO DGO'!#REF!</definedName>
    <definedName name="yqw1">#REF!</definedName>
    <definedName name="yreyrt" hidden="1">'[13]ANALISIS STO DGO'!#REF!</definedName>
    <definedName name="ytrooo">#REF!</definedName>
    <definedName name="ytuytuyt" hidden="1">'[13]ANALISIS STO DGO'!#REF!</definedName>
    <definedName name="yukyu" hidden="1">'[13]ANALISIS STO DGO'!#REF!</definedName>
    <definedName name="z">#REF!</definedName>
    <definedName name="Z_086A872D_15DF_436A_8459_CE22F6819FF4_.wvu.Rows" hidden="1">[14]Presentacion!#REF!</definedName>
    <definedName name="Z_D55C8B2E_861A_459E_9D09_3AF38A1DE99E_.wvu.Rows" hidden="1">[14]Presentacion!#REF!</definedName>
    <definedName name="Z_F540D718_D9AA_403F_AE49_60D937FD77E5_.wvu.Rows" hidden="1">[14]Presentacion!#REF!</definedName>
    <definedName name="ZABALETA">'[30]anal term'!$F$1808</definedName>
    <definedName name="ZABALETAPISO">#REF!</definedName>
    <definedName name="ZABALETATECHO">#REF!</definedName>
    <definedName name="zap.muro6">#REF!</definedName>
    <definedName name="zapata">'[4]caseta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[20]Insumos!$B$42:$D$42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[30]UASD!$F$3522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40" l="1"/>
  <c r="D14" i="40" l="1"/>
  <c r="D13" i="40" l="1"/>
  <c r="D9" i="40"/>
  <c r="D11" i="40" l="1"/>
  <c r="D10" i="40"/>
  <c r="G20" i="40"/>
  <c r="G10" i="40" l="1"/>
  <c r="G11" i="40" l="1"/>
  <c r="G9" i="40" l="1"/>
  <c r="G8" i="40" s="1"/>
  <c r="G21" i="40" l="1"/>
  <c r="G19" i="40"/>
  <c r="A18" i="40"/>
  <c r="A19" i="40" s="1"/>
  <c r="A20" i="40" s="1"/>
  <c r="A21" i="40" s="1"/>
  <c r="A16" i="40"/>
  <c r="A17" i="40" s="1"/>
  <c r="A13" i="40"/>
  <c r="A14" i="40" s="1"/>
  <c r="A9" i="40"/>
  <c r="A10" i="40" s="1"/>
  <c r="A11" i="40" s="1"/>
  <c r="G18" i="40" l="1"/>
  <c r="D16" i="40"/>
  <c r="G17" i="40"/>
  <c r="G14" i="40"/>
  <c r="G16" i="40" l="1"/>
  <c r="G15" i="40" s="1"/>
  <c r="G13" i="40"/>
  <c r="G12" i="40" s="1"/>
  <c r="G22" i="40" l="1"/>
</calcChain>
</file>

<file path=xl/sharedStrings.xml><?xml version="1.0" encoding="utf-8"?>
<sst xmlns="http://schemas.openxmlformats.org/spreadsheetml/2006/main" count="43" uniqueCount="34">
  <si>
    <t>NO.</t>
  </si>
  <si>
    <t>PA</t>
  </si>
  <si>
    <t>MISCELANEOS</t>
  </si>
  <si>
    <t>M2</t>
  </si>
  <si>
    <t>UD</t>
  </si>
  <si>
    <t>DESCRIPCIÓN</t>
  </si>
  <si>
    <t>CANT.</t>
  </si>
  <si>
    <t>PRELIMINARES</t>
  </si>
  <si>
    <t>PARTIDA</t>
  </si>
  <si>
    <t>PRECIO UNIT. DOP</t>
  </si>
  <si>
    <t>TOTAL DOP</t>
  </si>
  <si>
    <t>Resane de superficies y áreas de trabajo.</t>
  </si>
  <si>
    <t>Preparación de superficies.</t>
  </si>
  <si>
    <t>TOTAL PRESUPUESTO DOP</t>
  </si>
  <si>
    <t>SUBDIRECCIÓN DE GESTIÓN DE EDIFICACIONES Y SERVICIOS</t>
  </si>
  <si>
    <t>PRESUPUESTO PARA SERVICIO DE TEXTURIZADO DE SUPERFICIES EN LA SEDE DE LA SUPERINTENDENCIA DE BANCOS</t>
  </si>
  <si>
    <t>SUMINISTRO Y APLICACION DE TEXTURIZADO EN EXTERIORES</t>
  </si>
  <si>
    <t xml:space="preserve">TERMINACION DE SUPERFICIES EXTERIORES </t>
  </si>
  <si>
    <t>Sellado huecos y grietas</t>
  </si>
  <si>
    <t>Primer o imprimador acrílico en superficies exteriores (edificio anexo y parqueo).</t>
  </si>
  <si>
    <t>Primer o imprimador acrílico en superficies exteriores (edificio anexo y areas de servicio).</t>
  </si>
  <si>
    <t>Recubrimiento texturizado en superficies exteriores (edificio anexo y parqueo), colores preparados, segun códigos de SB</t>
  </si>
  <si>
    <t>Pintura acrílica para exteriores (edificio anexo y areas de servicio), colores preparados, segun códigos de SB.</t>
  </si>
  <si>
    <t xml:space="preserve">Limpieza diaria y final; bote escombros </t>
  </si>
  <si>
    <t>Alquiler de andamios (por 30 días)</t>
  </si>
  <si>
    <t>Reparación de cantos y pañete; correccion de imperfecciones, grumos y rebarbas; resane y sellado de oquedades en las superficies antes de la aplicación de acabados. Incluye mano de obra, herramientas, EPP requeridos y uso de andamios.</t>
  </si>
  <si>
    <t>Aplicar sellador en huecos y grietas, tipo elástico de poliuretano de alto desempeño. Para las grietas el producto a utilizar debe estar certificado ante la norma NSF/ANSI Standard 61 para agua potable y ASTM C920 Class 35, bajo en emisión VOC, capacidad de movimiento de +-35%, resistencia al desgarro de 9.82 kg/cm y secado al tacto de ≤ 160 minutos. En el caso de las juntas mayores a 5mm el sellador elástico debe tener una resistencia al desgarro de 7N/mm y secado al tacto ≤ 55 minutos   Incluye mano de obra, herramientas, EPP requeridos y uso de andamios.</t>
  </si>
  <si>
    <t>Suministro y aplicación de imprimador acrílico de alto rendimiento para exteriores, con las siguientes especificaciones:
- Rendimiento teórico: 35 m2 /gl (+/- 5) / 3 a 5 m2/l
- Tiempo de secado:  2-4 horas.
- Aplicación posterior de pintura: 24 horas
- Manos requeridas: 2 manos.
-pH: 7.5 +/- 1
-Densidad: 1.00+/-1
Incluye mano de obra, herramientas, EPP requeridos y uso de andamios.</t>
  </si>
  <si>
    <t>Uso de lonas, cartones o plásticos para proteger los activos de la SB o de visitantes</t>
  </si>
  <si>
    <t>Previo a la aplicacion de acabados, toda la superficie debe estar seca, limpia, sana y libre de impurezas tales como polvo, grasa, tiza, moho, aceite, óxido, hongos, agentes de curado de hormigón, yeso, lechada, eflorescencia y pintura suelta o agrietada. Incluye limpieza con líquido penetrante de superficies no ácido, cuya composición tenga agua, alguicidas y surfactantes, con ph entre 7.5 y 8.5, de composición no flamable. Incluye masillado para homogeneizar superficie. Incluye mano de obra, herramientas, EPP requeridos y uso de andamios.</t>
  </si>
  <si>
    <t>Oferente:</t>
  </si>
  <si>
    <t>Ref. Procedimiento:</t>
  </si>
  <si>
    <r>
      <t xml:space="preserve">Suministro y aplicación pintura acrílica para exteriores, mate, colores preparados según códigos de SB, con las siguientes especificaciones:
- Acabado: acrílica
- Color: preparado
- Rendimiento teórico: &gt;40 Mt2/gl a 4 mils o superior
- Tiempo de secado al tacto: 1-2 horas
- Tiempo de repintando: 3-4 horas
- Toxicidad: No contener Mercurio, Plomo ni Cromato. Antihongos
- Manos requeridas:  2 manos de pintura.  
- Marca de fabricante con igual o mas de 30 años de experiencia.
Incluye mano de obra, herramientas, EPP requeridos y uso de andamios.
</t>
    </r>
    <r>
      <rPr>
        <b/>
        <sz val="12"/>
        <rFont val="Calibri"/>
        <family val="2"/>
      </rPr>
      <t xml:space="preserve">Áreas a intervenir: </t>
    </r>
    <r>
      <rPr>
        <sz val="12"/>
        <rFont val="Calibri"/>
        <family val="2"/>
      </rPr>
      <t>Lateral oeste del edificio supervisión y edificio principal, lateral norte cuarto eléctrico principal, lateral sur supervisión, verja lateral oeste</t>
    </r>
  </si>
  <si>
    <r>
      <t xml:space="preserve">Suministro y aplicación de revestimiento texturizado base agua, con pigmentos y cargas resistentes a la intemperie, además de áridos de diferentes granulometrías, que permiten lograr diferentes texturas de terminación, en superficies exteriores, con las siguientes especificaciones:
- Tipo: texturizada para exteriores, acabado rústico, preparada, mate,
- Rendimiento teórico: 4-8 m2/gl  / 1.5 a 2 m2/l
- Tiempo de secado al tacto: de 1 a 8 horas
- Repintado: 24 hrs
- Toxicidad: No contener Mercurio, Plomo ni Cromato
- Manos requeridas: 2 manos de pintura
- &gt;5 años de garantía
- Marca de fabricante con igual o mas de 30 años de experiencia.
Incluye mano de obra, herramientas, EPP requeridos y uso de andamios.
</t>
    </r>
    <r>
      <rPr>
        <b/>
        <sz val="12"/>
        <rFont val="Calibri"/>
        <family val="2"/>
      </rPr>
      <t>Áreas a intervenir:</t>
    </r>
    <r>
      <rPr>
        <sz val="12"/>
        <rFont val="Calibri"/>
        <family val="2"/>
      </rPr>
      <t xml:space="preserve"> Lateral este del edificio supervisión, lateral sur parqueo de visitantes, columnas y asientos perimetrales en jardineras Leopoldo Navarro y Pedro Henríquez Ureña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</si>
</sst>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6" formatCode="_(&quot;RD$&quot;* #,##0.00_);_(&quot;RD$&quot;* \(#,##0.00\);_(&quot;RD$&quot;* &quot;-&quot;??_);_(@_)"/>
    <numFmt numFmtId="167" formatCode="[$$-409]#,##0.00"/>
    <numFmt numFmtId="173" formatCode="_-* #,##0.00_-;\-* #,##0.00_-;_-* &quot;-&quot;??_-;_-@_-"/>
  </numFmts>
  <fonts count="36" x14ac:knownFonts="1"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MS Sans Serif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13"/>
      <color theme="1" tint="0.24994659260841701"/>
      <name val="Calibri Light"/>
      <family val="2"/>
      <scheme val="major"/>
    </font>
    <font>
      <b/>
      <sz val="13"/>
      <color theme="7"/>
      <name val="Calibri Light"/>
      <family val="2"/>
      <scheme val="major"/>
    </font>
    <font>
      <b/>
      <sz val="16"/>
      <color theme="0"/>
      <name val="Calibri"/>
      <family val="2"/>
    </font>
    <font>
      <sz val="16"/>
      <color theme="1"/>
      <name val="Calibri"/>
      <family val="2"/>
    </font>
    <font>
      <b/>
      <sz val="16"/>
      <color theme="1" tint="0.24994659260841701"/>
      <name val="Calibri"/>
      <family val="2"/>
    </font>
    <font>
      <b/>
      <sz val="16"/>
      <color theme="7"/>
      <name val="Calibri"/>
      <family val="2"/>
    </font>
    <font>
      <b/>
      <sz val="16"/>
      <name val="Calibri"/>
      <family val="2"/>
    </font>
    <font>
      <sz val="14"/>
      <color theme="1"/>
      <name val="Calibri"/>
      <family val="2"/>
    </font>
    <font>
      <sz val="13"/>
      <color theme="1"/>
      <name val="Calibri"/>
      <family val="2"/>
    </font>
    <font>
      <sz val="12"/>
      <name val="Calibri"/>
      <family val="2"/>
    </font>
    <font>
      <sz val="11"/>
      <color rgb="FF000000"/>
      <name val="Calibri"/>
      <family val="2"/>
      <scheme val="minor"/>
    </font>
    <font>
      <b/>
      <sz val="12"/>
      <name val="Calibri"/>
      <family val="2"/>
    </font>
    <font>
      <sz val="16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</font>
    <font>
      <b/>
      <sz val="12"/>
      <color theme="1"/>
      <name val="Calibri"/>
      <family val="2"/>
    </font>
    <font>
      <b/>
      <sz val="1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4"/>
      <color theme="0"/>
      <name val="Calibri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66">
    <xf numFmtId="0" fontId="0" fillId="0" borderId="0"/>
    <xf numFmtId="0" fontId="7" fillId="0" borderId="0"/>
    <xf numFmtId="0" fontId="7" fillId="0" borderId="0" applyNumberFormat="0" applyFont="0" applyBorder="0" applyAlignment="0">
      <alignment horizontal="center"/>
    </xf>
    <xf numFmtId="44" fontId="9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6" fillId="0" borderId="0"/>
    <xf numFmtId="167" fontId="10" fillId="0" borderId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11" fillId="0" borderId="0"/>
    <xf numFmtId="0" fontId="11" fillId="0" borderId="0"/>
    <xf numFmtId="0" fontId="1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13" fillId="0" borderId="0"/>
    <xf numFmtId="166" fontId="6" fillId="0" borderId="0" applyFont="0" applyFill="0" applyBorder="0" applyAlignment="0" applyProtection="0"/>
    <xf numFmtId="0" fontId="10" fillId="0" borderId="0"/>
    <xf numFmtId="0" fontId="6" fillId="0" borderId="0"/>
    <xf numFmtId="9" fontId="6" fillId="0" borderId="0" applyFont="0" applyFill="0" applyBorder="0" applyAlignment="0" applyProtection="0"/>
    <xf numFmtId="0" fontId="11" fillId="0" borderId="0"/>
    <xf numFmtId="0" fontId="15" fillId="0" borderId="0" applyFill="0" applyBorder="0" applyProtection="0">
      <alignment horizontal="left" wrapText="1"/>
    </xf>
    <xf numFmtId="9" fontId="16" fillId="0" borderId="0" applyFill="0" applyBorder="0" applyProtection="0">
      <alignment horizontal="center" vertical="center"/>
    </xf>
    <xf numFmtId="43" fontId="9" fillId="0" borderId="0" applyFont="0" applyFill="0" applyBorder="0" applyAlignment="0" applyProtection="0"/>
    <xf numFmtId="0" fontId="13" fillId="0" borderId="0"/>
    <xf numFmtId="0" fontId="25" fillId="0" borderId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7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0" fontId="9" fillId="0" borderId="0"/>
  </cellStyleXfs>
  <cellXfs count="70">
    <xf numFmtId="0" fontId="0" fillId="0" borderId="0" xfId="0"/>
    <xf numFmtId="9" fontId="20" fillId="0" borderId="0" xfId="49" applyFont="1" applyProtection="1">
      <alignment horizontal="center" vertical="center"/>
    </xf>
    <xf numFmtId="44" fontId="32" fillId="2" borderId="9" xfId="58" applyFont="1" applyFill="1" applyBorder="1" applyAlignment="1" applyProtection="1">
      <alignment horizontal="right" vertical="center"/>
    </xf>
    <xf numFmtId="0" fontId="26" fillId="0" borderId="0" xfId="48" applyFont="1" applyFill="1" applyBorder="1" applyAlignment="1" applyProtection="1">
      <alignment horizontal="right" vertical="center"/>
      <protection locked="0"/>
    </xf>
    <xf numFmtId="0" fontId="26" fillId="0" borderId="16" xfId="48" applyFont="1" applyFill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26" fillId="0" borderId="16" xfId="48" applyFont="1" applyFill="1" applyBorder="1" applyAlignment="1" applyProtection="1">
      <alignment horizontal="center" vertical="center"/>
      <protection locked="0"/>
    </xf>
    <xf numFmtId="0" fontId="24" fillId="0" borderId="16" xfId="0" applyFont="1" applyBorder="1" applyProtection="1">
      <protection locked="0"/>
    </xf>
    <xf numFmtId="164" fontId="24" fillId="0" borderId="3" xfId="0" applyNumberFormat="1" applyFont="1" applyBorder="1" applyAlignment="1" applyProtection="1">
      <alignment horizontal="right" vertical="center" wrapText="1"/>
      <protection locked="0"/>
    </xf>
    <xf numFmtId="0" fontId="26" fillId="0" borderId="16" xfId="48" applyFont="1" applyFill="1" applyBorder="1" applyAlignment="1" applyProtection="1">
      <alignment horizontal="left" vertical="center"/>
      <protection locked="0"/>
    </xf>
    <xf numFmtId="0" fontId="26" fillId="0" borderId="0" xfId="48" applyFont="1" applyFill="1" applyBorder="1" applyAlignment="1" applyProtection="1">
      <alignment horizontal="center" vertical="center"/>
      <protection locked="0"/>
    </xf>
    <xf numFmtId="0" fontId="26" fillId="0" borderId="0" xfId="48" applyFont="1" applyFill="1" applyBorder="1" applyAlignment="1" applyProtection="1">
      <alignment horizontal="left" vertical="center"/>
      <protection locked="0"/>
    </xf>
    <xf numFmtId="0" fontId="24" fillId="0" borderId="0" xfId="0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3" fillId="0" borderId="0" xfId="0" applyFont="1" applyProtection="1">
      <protection locked="0"/>
    </xf>
    <xf numFmtId="0" fontId="23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right"/>
      <protection locked="0"/>
    </xf>
    <xf numFmtId="0" fontId="19" fillId="0" borderId="0" xfId="48" applyFont="1" applyProtection="1">
      <alignment horizontal="left" wrapText="1"/>
    </xf>
    <xf numFmtId="0" fontId="23" fillId="4" borderId="0" xfId="0" applyFont="1" applyFill="1" applyAlignment="1" applyProtection="1">
      <alignment vertical="center"/>
      <protection locked="0"/>
    </xf>
    <xf numFmtId="0" fontId="18" fillId="0" borderId="0" xfId="57" applyFont="1" applyProtection="1">
      <protection locked="0"/>
    </xf>
    <xf numFmtId="2" fontId="18" fillId="0" borderId="0" xfId="0" applyNumberFormat="1" applyFont="1" applyAlignment="1" applyProtection="1">
      <alignment vertical="center"/>
      <protection locked="0"/>
    </xf>
    <xf numFmtId="4" fontId="18" fillId="0" borderId="0" xfId="0" applyNumberFormat="1" applyFont="1" applyAlignment="1" applyProtection="1">
      <alignment horizontal="right"/>
      <protection locked="0"/>
    </xf>
    <xf numFmtId="0" fontId="18" fillId="0" borderId="0" xfId="0" applyFont="1" applyAlignment="1" applyProtection="1">
      <alignment horizontal="center"/>
    </xf>
    <xf numFmtId="0" fontId="18" fillId="0" borderId="0" xfId="0" applyFont="1" applyAlignment="1" applyProtection="1">
      <alignment vertical="center"/>
    </xf>
    <xf numFmtId="0" fontId="18" fillId="0" borderId="0" xfId="0" applyFont="1" applyAlignment="1" applyProtection="1">
      <alignment horizontal="right" vertical="center"/>
    </xf>
    <xf numFmtId="0" fontId="21" fillId="0" borderId="0" xfId="48" applyFont="1" applyFill="1" applyAlignment="1" applyProtection="1">
      <alignment horizontal="center" vertical="center"/>
    </xf>
    <xf numFmtId="0" fontId="17" fillId="3" borderId="4" xfId="48" applyFont="1" applyFill="1" applyBorder="1" applyAlignment="1" applyProtection="1">
      <alignment horizontal="center" vertical="center" wrapText="1"/>
    </xf>
    <xf numFmtId="0" fontId="17" fillId="3" borderId="5" xfId="48" applyFont="1" applyFill="1" applyBorder="1" applyAlignment="1" applyProtection="1">
      <alignment horizontal="center" vertical="center" wrapText="1"/>
    </xf>
    <xf numFmtId="0" fontId="31" fillId="0" borderId="0" xfId="0" applyFont="1" applyAlignment="1" applyProtection="1">
      <alignment horizontal="center" vertical="center" wrapText="1"/>
    </xf>
    <xf numFmtId="0" fontId="27" fillId="0" borderId="0" xfId="0" applyFont="1" applyProtection="1"/>
    <xf numFmtId="0" fontId="28" fillId="0" borderId="0" xfId="0" applyFont="1" applyAlignment="1" applyProtection="1">
      <alignment horizontal="right" vertical="center"/>
    </xf>
    <xf numFmtId="2" fontId="29" fillId="3" borderId="12" xfId="0" applyNumberFormat="1" applyFont="1" applyFill="1" applyBorder="1" applyAlignment="1" applyProtection="1">
      <alignment horizontal="center" vertical="center"/>
    </xf>
    <xf numFmtId="164" fontId="29" fillId="3" borderId="13" xfId="0" applyNumberFormat="1" applyFont="1" applyFill="1" applyBorder="1" applyAlignment="1" applyProtection="1">
      <alignment horizontal="center" vertical="center" wrapText="1"/>
    </xf>
    <xf numFmtId="0" fontId="29" fillId="3" borderId="13" xfId="0" applyFont="1" applyFill="1" applyBorder="1" applyAlignment="1" applyProtection="1">
      <alignment horizontal="center" vertical="center" wrapText="1"/>
    </xf>
    <xf numFmtId="0" fontId="29" fillId="3" borderId="15" xfId="0" applyFont="1" applyFill="1" applyBorder="1" applyAlignment="1" applyProtection="1">
      <alignment horizontal="center" vertical="center"/>
    </xf>
    <xf numFmtId="2" fontId="30" fillId="2" borderId="4" xfId="0" applyNumberFormat="1" applyFont="1" applyFill="1" applyBorder="1" applyAlignment="1" applyProtection="1">
      <alignment horizontal="center" vertical="center" wrapText="1"/>
    </xf>
    <xf numFmtId="0" fontId="30" fillId="2" borderId="5" xfId="0" applyFont="1" applyFill="1" applyBorder="1" applyAlignment="1" applyProtection="1">
      <alignment horizontal="left" vertical="center"/>
    </xf>
    <xf numFmtId="0" fontId="33" fillId="2" borderId="5" xfId="0" applyFont="1" applyFill="1" applyBorder="1" applyAlignment="1" applyProtection="1">
      <alignment vertical="center" wrapText="1"/>
    </xf>
    <xf numFmtId="0" fontId="33" fillId="2" borderId="5" xfId="0" applyFont="1" applyFill="1" applyBorder="1" applyAlignment="1" applyProtection="1">
      <alignment horizontal="center" vertical="center" wrapText="1"/>
    </xf>
    <xf numFmtId="0" fontId="33" fillId="2" borderId="5" xfId="0" applyFont="1" applyFill="1" applyBorder="1" applyAlignment="1" applyProtection="1">
      <alignment horizontal="right" vertical="center" wrapText="1"/>
    </xf>
    <xf numFmtId="43" fontId="30" fillId="2" borderId="9" xfId="50" applyFont="1" applyFill="1" applyBorder="1" applyAlignment="1" applyProtection="1">
      <alignment vertical="center" wrapText="1"/>
    </xf>
    <xf numFmtId="2" fontId="33" fillId="0" borderId="6" xfId="0" applyNumberFormat="1" applyFont="1" applyBorder="1" applyAlignment="1" applyProtection="1">
      <alignment horizontal="center" vertical="center"/>
    </xf>
    <xf numFmtId="164" fontId="33" fillId="0" borderId="1" xfId="0" applyNumberFormat="1" applyFont="1" applyBorder="1" applyAlignment="1" applyProtection="1">
      <alignment horizontal="left" vertical="center" wrapText="1"/>
    </xf>
    <xf numFmtId="164" fontId="24" fillId="0" borderId="1" xfId="0" applyNumberFormat="1" applyFont="1" applyBorder="1" applyAlignment="1" applyProtection="1">
      <alignment horizontal="left" vertical="center" wrapText="1"/>
    </xf>
    <xf numFmtId="2" fontId="24" fillId="0" borderId="1" xfId="0" applyNumberFormat="1" applyFont="1" applyBorder="1" applyAlignment="1" applyProtection="1">
      <alignment vertical="center"/>
    </xf>
    <xf numFmtId="0" fontId="24" fillId="0" borderId="1" xfId="1" applyFont="1" applyBorder="1" applyAlignment="1" applyProtection="1">
      <alignment horizontal="center" vertical="center"/>
    </xf>
    <xf numFmtId="164" fontId="33" fillId="0" borderId="1" xfId="0" applyNumberFormat="1" applyFont="1" applyFill="1" applyBorder="1" applyAlignment="1" applyProtection="1">
      <alignment horizontal="left" vertical="center" wrapText="1"/>
    </xf>
    <xf numFmtId="2" fontId="24" fillId="0" borderId="6" xfId="0" applyNumberFormat="1" applyFont="1" applyBorder="1" applyAlignment="1" applyProtection="1">
      <alignment horizontal="center" vertical="center"/>
    </xf>
    <xf numFmtId="2" fontId="26" fillId="2" borderId="4" xfId="0" applyNumberFormat="1" applyFont="1" applyFill="1" applyBorder="1" applyAlignment="1" applyProtection="1">
      <alignment horizontal="center" vertical="center" wrapText="1"/>
    </xf>
    <xf numFmtId="0" fontId="26" fillId="2" borderId="5" xfId="0" applyFont="1" applyFill="1" applyBorder="1" applyAlignment="1" applyProtection="1">
      <alignment horizontal="left" vertical="center"/>
    </xf>
    <xf numFmtId="0" fontId="24" fillId="2" borderId="5" xfId="0" applyFont="1" applyFill="1" applyBorder="1" applyAlignment="1" applyProtection="1">
      <alignment horizontal="right" vertical="center" wrapText="1"/>
    </xf>
    <xf numFmtId="0" fontId="24" fillId="2" borderId="5" xfId="0" applyFont="1" applyFill="1" applyBorder="1" applyAlignment="1" applyProtection="1">
      <alignment horizontal="center" vertical="center" wrapText="1"/>
    </xf>
    <xf numFmtId="2" fontId="32" fillId="2" borderId="4" xfId="57" applyNumberFormat="1" applyFont="1" applyFill="1" applyBorder="1" applyAlignment="1" applyProtection="1">
      <alignment horizontal="center" vertical="center"/>
    </xf>
    <xf numFmtId="0" fontId="32" fillId="2" borderId="5" xfId="57" applyFont="1" applyFill="1" applyBorder="1" applyAlignment="1" applyProtection="1">
      <alignment vertical="center" wrapText="1"/>
    </xf>
    <xf numFmtId="0" fontId="32" fillId="2" borderId="5" xfId="57" applyFont="1" applyFill="1" applyBorder="1" applyAlignment="1" applyProtection="1">
      <alignment horizontal="center" vertical="center" wrapText="1"/>
    </xf>
    <xf numFmtId="2" fontId="24" fillId="0" borderId="8" xfId="0" applyNumberFormat="1" applyFont="1" applyBorder="1" applyAlignment="1" applyProtection="1">
      <alignment horizontal="center" vertical="center"/>
    </xf>
    <xf numFmtId="164" fontId="24" fillId="0" borderId="2" xfId="0" applyNumberFormat="1" applyFont="1" applyBorder="1" applyAlignment="1" applyProtection="1">
      <alignment horizontal="left" vertical="center" wrapText="1"/>
    </xf>
    <xf numFmtId="2" fontId="24" fillId="0" borderId="2" xfId="0" applyNumberFormat="1" applyFont="1" applyBorder="1" applyAlignment="1" applyProtection="1">
      <alignment vertical="center" wrapText="1"/>
    </xf>
    <xf numFmtId="0" fontId="24" fillId="0" borderId="2" xfId="1" applyFont="1" applyBorder="1" applyAlignment="1" applyProtection="1">
      <alignment horizontal="center" vertical="center"/>
    </xf>
    <xf numFmtId="1" fontId="34" fillId="3" borderId="10" xfId="0" applyNumberFormat="1" applyFont="1" applyFill="1" applyBorder="1" applyAlignment="1" applyProtection="1">
      <alignment horizontal="right" vertical="center"/>
    </xf>
    <xf numFmtId="1" fontId="34" fillId="3" borderId="7" xfId="0" applyNumberFormat="1" applyFont="1" applyFill="1" applyBorder="1" applyAlignment="1" applyProtection="1">
      <alignment horizontal="right" vertical="center"/>
    </xf>
    <xf numFmtId="164" fontId="34" fillId="3" borderId="11" xfId="0" applyNumberFormat="1" applyFont="1" applyFill="1" applyBorder="1" applyAlignment="1" applyProtection="1">
      <alignment horizontal="right" vertical="center" wrapText="1"/>
    </xf>
    <xf numFmtId="7" fontId="24" fillId="0" borderId="14" xfId="3" applyNumberFormat="1" applyFont="1" applyFill="1" applyBorder="1" applyAlignment="1" applyProtection="1">
      <alignment horizontal="right" vertical="center" wrapText="1"/>
    </xf>
    <xf numFmtId="43" fontId="30" fillId="2" borderId="9" xfId="50" applyFont="1" applyFill="1" applyBorder="1" applyAlignment="1" applyProtection="1">
      <alignment horizontal="right" vertical="center" wrapText="1"/>
    </xf>
    <xf numFmtId="0" fontId="32" fillId="2" borderId="5" xfId="57" applyFont="1" applyFill="1" applyBorder="1" applyAlignment="1" applyProtection="1">
      <alignment horizontal="right" vertical="center" wrapText="1"/>
    </xf>
  </cellXfs>
  <cellStyles count="166">
    <cellStyle name="Activity" xfId="48" xr:uid="{2003728F-1873-4E04-97D4-F5E1B46EFFC4}"/>
    <cellStyle name="Currency 2" xfId="60" xr:uid="{1A607124-4A3E-4AB8-A063-92BA1F115C38}"/>
    <cellStyle name="Currency 2 2" xfId="66" xr:uid="{0DE2DA8A-3F61-4622-BBDA-07DE0D8362F6}"/>
    <cellStyle name="Millares" xfId="50" builtinId="3"/>
    <cellStyle name="Millares [0] 3" xfId="15" xr:uid="{C344754A-1F22-46E3-A13C-776AA32E7794}"/>
    <cellStyle name="Millares [0] 5" xfId="7" xr:uid="{6905FF06-5931-44F2-817F-A3FAEACEEBC9}"/>
    <cellStyle name="Millares 10" xfId="40" xr:uid="{3D3B8E61-704E-41E2-8522-19F975C5B969}"/>
    <cellStyle name="Millares 10 2" xfId="14" xr:uid="{7AD39131-92D0-4CE1-9E9A-79641C77E5EC}"/>
    <cellStyle name="Millares 10 2 2" xfId="161" xr:uid="{9A6EAEC7-261B-48BB-B2B5-A1F4A5BAC56E}"/>
    <cellStyle name="Millares 10 3 3" xfId="160" xr:uid="{9EBD8B59-8EAB-4175-A211-81C4D707FDA4}"/>
    <cellStyle name="Millares 11" xfId="61" xr:uid="{7CBD5F27-6C02-40DE-A8C5-480773569DC2}"/>
    <cellStyle name="Millares 11 2" xfId="130" xr:uid="{31C6F612-C6AA-4986-9AB4-661381EAABEE}"/>
    <cellStyle name="Millares 11 3" xfId="159" xr:uid="{637B11D9-E406-4331-AF81-972515AE00BC}"/>
    <cellStyle name="Millares 12" xfId="54" xr:uid="{3A23522A-F4F6-42B0-AFFE-D2B40352B8A9}"/>
    <cellStyle name="Millares 2" xfId="11" xr:uid="{C7321A0F-E056-4A49-8D7A-8E39EE39E19B}"/>
    <cellStyle name="Millares 2 2" xfId="12" xr:uid="{059376D0-E610-4305-BD63-EC7861EC68C1}"/>
    <cellStyle name="Millares 2 2 2 2" xfId="18" xr:uid="{776D533C-420E-4880-9A36-C46DABE7AE8A}"/>
    <cellStyle name="Millares 2 2 2 2 2" xfId="142" xr:uid="{32D1A8D8-18CA-4927-BF7C-311B201B0C65}"/>
    <cellStyle name="Millares 2 4" xfId="10" xr:uid="{11DA2AD7-B39E-42D0-A341-929950728C1A}"/>
    <cellStyle name="Millares 2 4 2" xfId="28" xr:uid="{6BD84DB8-537A-400D-8A71-2AA1FEED2133}"/>
    <cellStyle name="Millares 20" xfId="162" xr:uid="{5F32A4EC-AEAA-4CE8-8A47-7D3241D1374C}"/>
    <cellStyle name="Millares 3" xfId="5" xr:uid="{2F6F02FE-4AD5-4F71-A34F-6B02804F8FD9}"/>
    <cellStyle name="Millares 3 2" xfId="25" xr:uid="{E11109DD-1E7D-49EB-8586-51682FE6392F}"/>
    <cellStyle name="Millares 4" xfId="34" xr:uid="{854B5918-9A11-41EA-B8E9-81E9515FA8CF}"/>
    <cellStyle name="Millares 4 2" xfId="26" xr:uid="{8D8B3ABF-C159-44A7-ACD4-788D894C6BDE}"/>
    <cellStyle name="Millares 5" xfId="31" xr:uid="{0730165C-EF6F-42BE-87D9-0F01291BA1B7}"/>
    <cellStyle name="Millares 6" xfId="36" xr:uid="{265F434D-BE3E-4C77-9136-29BFB399B0A1}"/>
    <cellStyle name="Millares 6 2 2" xfId="145" xr:uid="{BC810737-6383-4D0D-9CEA-24410BCAC154}"/>
    <cellStyle name="Millares 7" xfId="38" xr:uid="{0C58CEC4-C2D2-4859-80FA-B2864DFE8079}"/>
    <cellStyle name="Millares 7 2" xfId="144" xr:uid="{A30FD834-9D7B-4BDB-B3CC-E67D54225048}"/>
    <cellStyle name="Millares 8" xfId="39" xr:uid="{DBE36D51-DB03-41FA-A070-194D332B25B0}"/>
    <cellStyle name="Millares 9" xfId="8" xr:uid="{EF9DF4FA-C9D9-4798-A703-B92F7D8810C1}"/>
    <cellStyle name="Moneda" xfId="3" builtinId="4"/>
    <cellStyle name="Moneda 2" xfId="43" xr:uid="{1C99E7A9-060B-4C7D-8B4F-CC04B7503AED}"/>
    <cellStyle name="Moneda 2 2" xfId="53" xr:uid="{321174F0-1DD9-4368-AA17-8C87282691F0}"/>
    <cellStyle name="Moneda 2 2 2" xfId="116" xr:uid="{3F08706D-9342-4A45-A848-220B98DCA53A}"/>
    <cellStyle name="Moneda 2 2 3" xfId="84" xr:uid="{BEFE43ED-B5C8-48F2-9EE0-382620EBE444}"/>
    <cellStyle name="Moneda 2 3" xfId="94" xr:uid="{4599B7DC-CF7C-4AB8-8AA9-31D8F055B681}"/>
    <cellStyle name="Moneda 2 3 2" xfId="126" xr:uid="{9985C38C-288D-4CC9-926E-72DE97658B26}"/>
    <cellStyle name="Moneda 2 4" xfId="98" xr:uid="{B204C1CD-B247-4CD2-B9CB-83FD0A8E8768}"/>
    <cellStyle name="Moneda 2 5" xfId="138" xr:uid="{78EE0541-A27A-49D4-887B-53513798B8D0}"/>
    <cellStyle name="Moneda 2 6" xfId="106" xr:uid="{2DB2B0A5-89EA-49E1-AAB7-DBB11CAE7605}"/>
    <cellStyle name="Moneda 2 7" xfId="74" xr:uid="{3536F3ED-47B2-4416-8C14-96AB5CBA003B}"/>
    <cellStyle name="Moneda 2 8" xfId="155" xr:uid="{9620C660-6B78-4533-A9D9-C90784EBC416}"/>
    <cellStyle name="Moneda 3" xfId="27" xr:uid="{4B5D8048-FDCC-47BE-A9D3-8495F4BAA81F}"/>
    <cellStyle name="Moneda 3 2" xfId="82" xr:uid="{0A081A75-A226-40C0-9147-4FE2411E77E0}"/>
    <cellStyle name="Moneda 3 2 2" xfId="114" xr:uid="{500285B8-9E2A-4BD4-969A-6F8121BAA4C5}"/>
    <cellStyle name="Moneda 3 3" xfId="92" xr:uid="{8C860ED9-6574-4275-8F21-C31A5C864599}"/>
    <cellStyle name="Moneda 3 3 2" xfId="124" xr:uid="{412A7332-55F7-4F73-8F1A-D3B63FA746EA}"/>
    <cellStyle name="Moneda 3 4" xfId="136" xr:uid="{ED0046C8-ED11-48B8-8790-A58C8A3524E2}"/>
    <cellStyle name="Moneda 3 5" xfId="104" xr:uid="{FFD7F44A-DB43-4EF6-B153-60EAECDF59AB}"/>
    <cellStyle name="Moneda 3 6" xfId="72" xr:uid="{EADA001B-004C-4159-A704-AAEA1139F8A3}"/>
    <cellStyle name="Moneda 3 7" xfId="153" xr:uid="{884C3056-1FE8-49B5-96B2-786D136DF9B7}"/>
    <cellStyle name="Moneda 4" xfId="30" xr:uid="{F32850B7-4D32-4B2B-ACFF-70541754607D}"/>
    <cellStyle name="Moneda 4 6" xfId="44" xr:uid="{7BD183D7-FA1B-4C73-82DC-E31C377AFF56}"/>
    <cellStyle name="Moneda 5" xfId="58" xr:uid="{FD4B23CE-6736-4A71-A3FD-DED4E7C99877}"/>
    <cellStyle name="Moneda 5 2" xfId="65" xr:uid="{EB55C63C-6BD0-446D-AA54-61F376E5D290}"/>
    <cellStyle name="Normal" xfId="0" builtinId="0"/>
    <cellStyle name="Normal 10" xfId="22" xr:uid="{C0427314-2670-4EA8-A689-C9AD04BC60E4}"/>
    <cellStyle name="Normal 10 2" xfId="143" xr:uid="{14642E85-E066-4748-917C-A1C059AD4A48}"/>
    <cellStyle name="Normal 11" xfId="52" xr:uid="{8EA941F6-3D75-46E6-941D-6E6488667897}"/>
    <cellStyle name="Normal 11 2" xfId="56" xr:uid="{62EB7518-3197-4844-95DC-4DC4EF710A53}"/>
    <cellStyle name="Normal 11 2 2" xfId="129" xr:uid="{5224756D-1066-42C4-805C-BAC6A881C102}"/>
    <cellStyle name="Normal 11 3" xfId="63" xr:uid="{3119FA12-284B-43B1-AC9A-049E122FDA5A}"/>
    <cellStyle name="Normal 11 4" xfId="97" xr:uid="{872E2F58-B0BA-4ED1-86AD-DE9484EA48F0}"/>
    <cellStyle name="Normal 12" xfId="57" xr:uid="{AB8B61B6-64F9-4414-BB55-79D722E80965}"/>
    <cellStyle name="Normal 12 2" xfId="64" xr:uid="{D38E9292-E1A5-4C1B-BEBC-F8229F3CAC2B}"/>
    <cellStyle name="Normal 12 3" xfId="146" xr:uid="{AF55B59D-FA26-4F75-A144-E1F530FD2C47}"/>
    <cellStyle name="Normal 12 4" xfId="158" xr:uid="{2B4A67C1-D921-44AC-8F3F-06EA16069100}"/>
    <cellStyle name="Normal 13" xfId="16" xr:uid="{2899B22C-4F07-47FD-9006-0C68D1265014}"/>
    <cellStyle name="Normal 13 2" xfId="78" xr:uid="{EF3068FE-32BB-4A93-AF90-238A466335C7}"/>
    <cellStyle name="Normal 13 2 2" xfId="110" xr:uid="{0E5473E5-01A8-4BB8-96B5-1C4BA87640BB}"/>
    <cellStyle name="Normal 13 3" xfId="88" xr:uid="{B155A553-4B48-4B67-B28A-19CBCFCFAE22}"/>
    <cellStyle name="Normal 13 3 2" xfId="120" xr:uid="{E125925A-A15C-4DAF-9CC0-FFF984365DA0}"/>
    <cellStyle name="Normal 13 4" xfId="132" xr:uid="{08C9F99F-09DC-4111-A9D5-EA5966CEC07D}"/>
    <cellStyle name="Normal 13 5" xfId="100" xr:uid="{C264B87C-8BCB-4E76-8375-707766388C7C}"/>
    <cellStyle name="Normal 13 6" xfId="68" xr:uid="{D69BA9C1-E253-4BCE-8A3C-BB33AEDCAD40}"/>
    <cellStyle name="Normal 13 7" xfId="149" xr:uid="{316A7390-7D63-483A-A6F2-4436FB037623}"/>
    <cellStyle name="Normal 15" xfId="17" xr:uid="{557CADFD-556B-4FEF-AF95-8DE1953D77EB}"/>
    <cellStyle name="Normal 2" xfId="1" xr:uid="{00000000-0005-0000-0000-000001000000}"/>
    <cellStyle name="Normal 2 2" xfId="6" xr:uid="{BE8EB162-6542-4426-B31E-42C39BBDEB71}"/>
    <cellStyle name="Normal 2 2 2" xfId="59" xr:uid="{829EF6D7-DD50-480F-8614-B04ADF6C0BD9}"/>
    <cellStyle name="Normal 2 2 2 2" xfId="13" xr:uid="{0AB85CF7-4F51-491E-A165-44FC3B7A9B91}"/>
    <cellStyle name="Normal 2 2 2 3" xfId="165" xr:uid="{0E4BB7FB-D6B6-4089-87A2-1DBBA11CE410}"/>
    <cellStyle name="Normal 2 3" xfId="35" xr:uid="{A8998796-F058-4C6E-AAF6-133481C388BA}"/>
    <cellStyle name="Normal 2 3 3" xfId="141" xr:uid="{1BE906B6-321F-4991-97BB-82E883A8D936}"/>
    <cellStyle name="Normal 2 4" xfId="55" xr:uid="{B7C86AE6-9E54-44A7-A89E-1FB3F4651358}"/>
    <cellStyle name="Normal 2_Presupuesto Obras Civiles." xfId="47" xr:uid="{19ADA480-4430-4EB7-951F-6DACCF915694}"/>
    <cellStyle name="Normal 20" xfId="41" xr:uid="{B1CFA063-DFF8-4D65-9523-FF7B3F6918F5}"/>
    <cellStyle name="Normal 3" xfId="19" xr:uid="{8F2FF930-E07F-4D8C-A2A4-323FFA1E21DE}"/>
    <cellStyle name="Normal 3 2" xfId="45" xr:uid="{4801AAA1-C663-4B39-939F-0A7CD6F820BB}"/>
    <cellStyle name="Normal 3 2 2" xfId="85" xr:uid="{9A6E0C84-9A9A-4E58-917F-A78C0437D312}"/>
    <cellStyle name="Normal 3 2 2 2" xfId="117" xr:uid="{ADA8C6F8-AE53-4DFE-97DE-E9FE0C2909AC}"/>
    <cellStyle name="Normal 3 2 3" xfId="95" xr:uid="{91D9D720-44B4-479B-9269-6D2937EC08A2}"/>
    <cellStyle name="Normal 3 2 3 2" xfId="127" xr:uid="{58AA2049-EEBB-4F61-95BA-FA38F5545DA3}"/>
    <cellStyle name="Normal 3 2 4" xfId="139" xr:uid="{212C40C8-7038-4E8F-BD37-EE112AE11245}"/>
    <cellStyle name="Normal 3 2 5" xfId="107" xr:uid="{6929E3D4-AEE9-4679-B3F4-642361179202}"/>
    <cellStyle name="Normal 3 2 6" xfId="75" xr:uid="{DEDC0440-06AC-4F70-9738-91CA89FB18CE}"/>
    <cellStyle name="Normal 3 2 6 2" xfId="164" xr:uid="{E9329339-A390-4341-91BE-097BACB3E374}"/>
    <cellStyle name="Normal 3 2 7" xfId="156" xr:uid="{050031F9-2491-4104-B0F8-2083EBB81185}"/>
    <cellStyle name="Normal 3 3" xfId="79" xr:uid="{F42DF2E1-142D-4CC8-B96D-970E9B19A365}"/>
    <cellStyle name="Normal 3 3 2" xfId="111" xr:uid="{31444556-6802-477E-99E0-0DE2A2A09208}"/>
    <cellStyle name="Normal 3 4" xfId="89" xr:uid="{CC075332-862F-48BF-9E07-C3980C2169A5}"/>
    <cellStyle name="Normal 3 4 2" xfId="121" xr:uid="{6C7F7DEA-70B6-43BA-9159-3009AC971EFE}"/>
    <cellStyle name="Normal 3 5" xfId="133" xr:uid="{8EA4E6A6-4CEB-4D4C-8C2D-8A1E8988E505}"/>
    <cellStyle name="Normal 3 6" xfId="101" xr:uid="{A64A225C-3AE1-4C84-B1AA-D13D1A367BEA}"/>
    <cellStyle name="Normal 3 7" xfId="69" xr:uid="{D04EABBA-F0CE-40AF-A725-33A5CB1FF648}"/>
    <cellStyle name="Normal 3 8" xfId="150" xr:uid="{43CC21BF-67F2-4FAE-BE11-461B5CE6959A}"/>
    <cellStyle name="Normal 3_PRESUPTO CALLES DEL MUNIC. DE GUERRA" xfId="147" xr:uid="{BCBBEE3E-395F-43F8-BB6A-9F00E5E53EB0}"/>
    <cellStyle name="Normal 32 4" xfId="163" xr:uid="{B6E99A83-A2F8-4702-AFA2-FEDC7303828D}"/>
    <cellStyle name="Normal 4" xfId="24" xr:uid="{48CB702F-17EA-4179-B4DB-35552698A903}"/>
    <cellStyle name="Normal 4 2" xfId="21" xr:uid="{60446F9D-60B8-4C6D-85C5-60427FBD4A15}"/>
    <cellStyle name="Normal 4 2 2" xfId="81" xr:uid="{5FDD3745-459D-4851-BCD8-2E541F483C86}"/>
    <cellStyle name="Normal 4 2 2 2" xfId="113" xr:uid="{03C9B343-AA1E-4665-9C61-9CB659B6FAFB}"/>
    <cellStyle name="Normal 4 2 3" xfId="91" xr:uid="{34AFECDE-86EE-49A2-83F9-317924173735}"/>
    <cellStyle name="Normal 4 2 3 2" xfId="123" xr:uid="{192203EA-716C-44F3-80C9-ABAAF39CA53B}"/>
    <cellStyle name="Normal 4 2 4" xfId="135" xr:uid="{525B8C11-3FF4-466D-A839-81F763384E50}"/>
    <cellStyle name="Normal 4 2 5" xfId="103" xr:uid="{3E1B5649-F483-4B9F-A103-DAE1CAE8CC50}"/>
    <cellStyle name="Normal 4 2 6" xfId="71" xr:uid="{8F8D8E61-4983-4C23-BBFD-C4703AFD4BDB}"/>
    <cellStyle name="Normal 4 2 7" xfId="152" xr:uid="{BA4B07EA-4719-4E16-8E2E-8EBE46B6725F}"/>
    <cellStyle name="Normal 5" xfId="33" xr:uid="{535856BD-BB80-4711-9889-0825EC1013CF}"/>
    <cellStyle name="Normal 5 2" xfId="51" xr:uid="{6B3EB012-B3DD-485C-8DA3-7638E8C911AB}"/>
    <cellStyle name="Normal 6" xfId="29" xr:uid="{6F87482A-6037-4A30-95B8-72A23DCEA9AA}"/>
    <cellStyle name="Normal 7" xfId="4" xr:uid="{D5D5D5B2-D053-4879-B236-5A41FCC3B6D6}"/>
    <cellStyle name="Normal 7 2" xfId="77" xr:uid="{2A6185D4-7AA5-44E1-8E1C-621662C67000}"/>
    <cellStyle name="Normal 7 2 2" xfId="109" xr:uid="{53A3F643-CE11-48BA-A895-87EC125CDBE5}"/>
    <cellStyle name="Normal 7 2 3" xfId="32" xr:uid="{DA0007DF-017E-4479-B94F-BC3178C85F2C}"/>
    <cellStyle name="Normal 7 2 3 2" xfId="83" xr:uid="{1E7D364E-F9A9-4132-9ADD-ED1202532D60}"/>
    <cellStyle name="Normal 7 2 3 2 2" xfId="115" xr:uid="{7AD989B9-9B3E-4F95-967D-E3A4D3BFCCDA}"/>
    <cellStyle name="Normal 7 2 3 3" xfId="93" xr:uid="{81F44970-12DB-449A-A7AF-3DC6A7539632}"/>
    <cellStyle name="Normal 7 2 3 3 2" xfId="125" xr:uid="{E7B83C9C-C4DE-4BBB-82C2-80AF16A23B27}"/>
    <cellStyle name="Normal 7 2 3 4" xfId="137" xr:uid="{5D0684FF-DA16-4734-BB6E-878C56C57903}"/>
    <cellStyle name="Normal 7 2 3 5" xfId="105" xr:uid="{75D99011-AE8A-4EB9-8CCD-24E53868A39F}"/>
    <cellStyle name="Normal 7 2 3 6" xfId="73" xr:uid="{605E3475-700A-4F85-AAB4-085AD7890B14}"/>
    <cellStyle name="Normal 7 2 3 7" xfId="154" xr:uid="{65A0EF80-0B1A-4D44-A716-399AA24A84B7}"/>
    <cellStyle name="Normal 7 3" xfId="87" xr:uid="{4D602A98-FF61-4E59-B0D8-01B4A26A226A}"/>
    <cellStyle name="Normal 7 3 2" xfId="119" xr:uid="{2BB0EF93-3CA6-4B7A-B1B3-A127E2A11FF0}"/>
    <cellStyle name="Normal 7 4" xfId="131" xr:uid="{4EE45220-71A4-49A7-A7FC-B089219982CB}"/>
    <cellStyle name="Normal 7 5" xfId="99" xr:uid="{572D2C15-FBD8-41B5-B5D6-7832A9BB21C7}"/>
    <cellStyle name="Normal 7 6" xfId="67" xr:uid="{F1E98A7C-9427-4837-B29D-CDD21E2337E7}"/>
    <cellStyle name="Normal 7 7" xfId="148" xr:uid="{A166C38F-B6F5-48FA-84B8-22A6DA5E453A}"/>
    <cellStyle name="Normal 8" xfId="9" xr:uid="{45AE397D-0179-4DD4-92D0-53DCC1AD6FE5}"/>
    <cellStyle name="Normal 8 2" xfId="23" xr:uid="{3DA92900-AABD-41F1-9A9B-21029D69B52D}"/>
    <cellStyle name="Normal 9" xfId="42" xr:uid="{749ED02F-A807-463A-9D89-AD34F6E4CC6D}"/>
    <cellStyle name="Percent Complete" xfId="49" xr:uid="{24C8D879-4DC0-4B5A-8471-48829B35AB4B}"/>
    <cellStyle name="Porcentaje 2" xfId="20" xr:uid="{394A898D-24D9-4C8F-9158-B3F64C066028}"/>
    <cellStyle name="Porcentaje 2 2" xfId="46" xr:uid="{9B9C845E-FB8A-4E3E-BB0A-0D2DB733D4B6}"/>
    <cellStyle name="Porcentaje 2 2 2" xfId="86" xr:uid="{D570F008-C2C4-4289-8C82-F823743DC972}"/>
    <cellStyle name="Porcentaje 2 2 2 2" xfId="118" xr:uid="{AFDD02FB-7327-4361-A4F4-5B0048D95F4E}"/>
    <cellStyle name="Porcentaje 2 2 3" xfId="96" xr:uid="{06EB1BC3-D04E-4173-A628-02A76F830CC8}"/>
    <cellStyle name="Porcentaje 2 2 3 2" xfId="128" xr:uid="{93C229FF-4D32-424B-BF0F-E454E3F965FF}"/>
    <cellStyle name="Porcentaje 2 2 4" xfId="140" xr:uid="{6CCF330C-74C9-4E15-BB79-96F167083E0A}"/>
    <cellStyle name="Porcentaje 2 2 5" xfId="108" xr:uid="{EFE84B83-BF2A-49BE-B660-97A8985449B0}"/>
    <cellStyle name="Porcentaje 2 2 6" xfId="76" xr:uid="{1AFD6185-5403-411C-94EF-F6D6F63DFCE1}"/>
    <cellStyle name="Porcentaje 2 2 7" xfId="157" xr:uid="{9D0EAE72-0774-4354-9C90-AD3FDB61E983}"/>
    <cellStyle name="Porcentaje 2 3" xfId="80" xr:uid="{C5F46F16-3BC1-4EEF-A3B2-230AB2403B5F}"/>
    <cellStyle name="Porcentaje 2 3 2" xfId="112" xr:uid="{0E125604-306E-435B-B535-A15CB44D5875}"/>
    <cellStyle name="Porcentaje 2 4" xfId="90" xr:uid="{CEC8660E-3412-45C7-B366-CF66B0E0B9BD}"/>
    <cellStyle name="Porcentaje 2 4 2" xfId="122" xr:uid="{2785C5F3-98FF-440B-A06A-D93E7132D6DA}"/>
    <cellStyle name="Porcentaje 2 5" xfId="134" xr:uid="{92536AA9-75FC-459B-9BC2-D281271BFB6E}"/>
    <cellStyle name="Porcentaje 2 6" xfId="102" xr:uid="{7CF5FD4D-3841-422D-ACD5-242494C1DBDD}"/>
    <cellStyle name="Porcentaje 2 7" xfId="70" xr:uid="{22DA73C5-21A6-4884-95E8-2D3D0F03DB34}"/>
    <cellStyle name="Porcentaje 2 8" xfId="151" xr:uid="{A4BD59C2-E771-47C7-8901-17CE4843817A}"/>
    <cellStyle name="Porcentaje 3" xfId="37" xr:uid="{7FA78D42-1193-4B35-9177-57645C438325}"/>
    <cellStyle name="Porcentaje 4" xfId="62" xr:uid="{DF679C42-D810-492E-AF26-428055F29A2D}"/>
    <cellStyle name="TIMES NEW ROM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microsoft.com/office/2017/10/relationships/person" Target="persons/person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2514046</xdr:colOff>
      <xdr:row>0</xdr:row>
      <xdr:rowOff>127266</xdr:rowOff>
    </xdr:from>
    <xdr:to>
      <xdr:col>3</xdr:col>
      <xdr:colOff>274223</xdr:colOff>
      <xdr:row>1</xdr:row>
      <xdr:rowOff>2286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A77050-BE29-49D5-8C3C-02E8DB620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193" y="127266"/>
          <a:ext cx="5256912" cy="3792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Presupuestos%20en%20obra%202005\Zona%20II\118-05%20terminacion%20acueducto%20de%20viaja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esupuesto%20donald%202007\DONALD%20PC%20VOL%202\Archivo%20Horacio\Proyectos%20Ingenieria%20Metalica\Concurso%20Mao\Presupuestos\Presupuesto%20gener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b.%20Constr.%20Odontologico%20%20Consultas%20%20Plan%20Soci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NORTE\Santiago\Cub.%20Policlinica%20en%20el%20Sector%20La%20Joya,%20palom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PTO%20ADMINISTRATIVO%2013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6068a73cbf6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PC%20VOL%202\METRO\INGENIERIA%20METALICA\PASARELA%20ESTACION%20ISABELA\PASARELA%20PEATONAL%20ESTACION%20ISABEL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structorarizek1.sharepoint.com/Geovanny/giovanny/Mis%20documentos/All_Project/Nom0198ni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Users\Eloy%20Blanco%20Abbott\Trabajando\3_Estandars%20IJSUD\170-3\SRD-170-3%20Presupuest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ruiz\Downloads\Documents%20and%20Settings\Eva%20L.%20JImenez%20Pagan\My%20Documents\Banco%20Central\Martin%20Fernandez%20-%20Calles\Presup.%20dise&#241;o%20original%20(30-mar-04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.garcia/Desktop/Elsa-%20CEIZTUR/BALNEARIO%20LOS%20PATICOS%20Y%20CASA%20CLUB%20PERIODISTA-%20LA%20VEGA%20ELG/Documents%20and%20Settings/crendon.HMV/Local%20Settings/Temporary%20Internet%20Files/OLK3/85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ald\My%20Documents\Documentos%20Compartidos%20(Donald-Geovanny)\Presupuestos%20TRANSPARENTADOS\Omar%20CD%20System\Presupuesto%20Nave%20Omar%20CD%20VER.%20TECH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An&#225;lisis%201,%202,%203\Copia%20de%20Analis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vbaez\Local%20Settings\Temporary%20Internet%20Files\Content.IE5\KF1K0GOD\mac\ANALISIS%20JUNIO%202007%20-Para-Proyectos-BN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eyna%20Vasquez\Desktop\IGLESIAS%20POLICLINICAS%20Y%20ESCUELAS\CARPETA%20GENERAL\San%20Francisco%20de%20Macoris\Analisis%20de%20Precios%20Unitario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ng.%20Tony%20Hernandez\Escritorio\Comedor%20Juegos%20Regionales%20Bayaguan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proyectos%20oisoe\Documents%20and%20Settings\Administrador\Escritorio\Documents%20and%20Settings\jbaez\My%20Documents\YALBI\Mia\Copia%20de%20UCLAS-COMENC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DATOSCUB\Proyectos%20Especiales\Obras%20Sector%20Salud%20(H-S)%202000\NORTE\Santiago\Cub.%20Reparacion%20Sub-centro%20de%20Salud%20Licey,%20Santiago%20(2)(Incremento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01\ingenieria\Documents%20and%20Settings\Raul%20N.%20%20Rizek\My%20Documents\Carretera%20Sto.%20Dgo.%20-%20Samana\Precios%20Rincon%20de%20Molinillo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My%20Documents\Proyectos%20OISOE\Calles\Incava\Analisis_Marzo_06___Incav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ria%20Angelica\Cubicaciones\Incava\Analisis%20Contrato%20-%20Incav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Documents%20and%20Settings\Julio%20Vargas\Escritorio\PADRE_LAS_CASAS\ANALISIS_TODO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Garibaldy%20Bautista%20(actualizaciones)\analisis%20el%20pino%20junumuc&#25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ucla\ucla%205%20julio\presupuestos\Documents%20and%20Settings\kelly\Mis%20documentos\UCLA\UCLAS-COMENC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Ruddy%20%20Gil\My%20Documents\Raul\Aqua%20Blue\Documents%20and%20Settings\PC%20User\My%20Documents\PROYECTOS\04%20-%20TORRE%20ATIEMAR%20SUR\PRESUPUESTO\PRESUPUESTO\ATIEMAR%20SUR%20(%20ORIGINAL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B895290\Documents%20and%20Setting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presupuesto%20%20habitacional%20sanchez\EDF.%20SAN%20CRISTOBAL\metodologia%20Presupuestos\Analisis%20de%20Edificacione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OYECTO%20PIEDRA%20BLANCA\JOEL\APC\InaconsaACT\Volumenes%20del%20Presupuesto\bPrimer%20Nivel\CIAceros%201erN.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JOEL\APC\InaconsaACT\Soportes%20Analisis,Presupuestos,Controles\BPreliminar\Soportes%20Grales.Controles%20de%20Obr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Ray\Escritorio\Presupuesto%20Habitacional%20Piedra%20BlancaX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8.114\Public\E\macm\ESTACION%20NICOLAS%20DE%20OVANDO\PRESUPUESTO%20EST.%20OVANDO\PRESU%20ESTACION%20NICOLAS%20DE%20OVANDO%20Central%20Mov.%20Tierra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Documents%20and%20Settings\Administrator\My%20Documents\BACKUP%20JULIO\wandel\escritorio%201\PRESUPUESTOS\Peravia\Salinas\PRESUPUESTO%20viviend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ximo\Maria%20Angelica\OISOE%20EVA\Calles\Demja%20-%20Hato%20Mayor\Analisis%20Dic%2005%20-%20Demj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-my.sharepoint.com/Users/HP/Downloads/2.-MATRIZ%20FINAL.%20Viviendas%20Mayores%20en%20Benidorm%20(12.07.2017)%20(1)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FB21F56\PRE,DESVIO,%20ALC.%20Y%20POT.%20LADO%20OESTE%20P.%20LIVIO%20C%20-%20A.%20FLEMI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ADDENDAS%20ABRIL%202004\143-04%20%20ADDENDA%20NO.%201%20AC.%20%20EL%20LIMO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Partidas%20Electricas%20Terminaci&#243;n%20Construcci&#243;n%20Albergue%20Ni&#241;os%20Huerfanos%20de%20Moc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MONICA%20PROYECTOS\MONICA%20PROYECTOS%20COMP%20AYUNTAMIENTO\Presupuesto_Torre__KEVANY(1)%20mech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Documents%20and%20Settings\asifres\Desktop\Estimados%20y%20presupuestos\Estimados%20del%20M\Pre%20Capilla%20Los%20&#193;ngeles%20(Fase%20II)%20-%20mayo%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Documents%20and%20Settings\Luis%20Mota\My%20Documents\Arq.%20Fajar\CDE\Planos\Subestaci&#243;n%20Duverg&#23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DOCUME~1\mpena\LOCALS~1\Temp\Users\yanel\Documents\PERSONALTRABAJOS\CUPIDO\PROYECTO%20MICHEL%20MARIE\PRESUPUESTO%20RESIDENCIAL%20MICHELLE%20MARIE%20modif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einier\e\Documents%20and%20Settings\Ing.%20Tony%20Hernandez\Escritorio\Comedor%20Juegos%20Regionales%20Bayaguan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8.114\Public\D\Documents%20and%20Settings\Ing.%20Roque\Mis%20documentos\Documents%20and%20Settings\Owner\Desktop\PRESUPUESTO%20ELECTRICO%20BRRD%20LA%20ANTILLANA%20ENTREGA%20BEHEM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8.114\Public\E\macm\CONDUCTO%20VOZ,%20DATA%20Y%20VIDEO%20ASOCIADO%20A%20LA%20TERMINAL%20MAX.%20GOMEZ\Cond(1)(1).Subt.Av.Independencia(AsociadoEstaci&#243;nMETROCORREAYCIDRON)(V2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Users\user\Mechy\Mechy%20Proyectos\Presupuesto_Torre__KEVANY(1)(1)_ultimas_correciones_yram(1)_correciones_yunior(1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bierta2\disco%20de%20costo\disco%20de%20costos\Documents%20and%20Settings\Administrador\Escritorio\LAS%20AMERICAS%20OZORIA%20TUNEL\PRES(1).%20TERMINACION%20LAS%20AMERICAS-TUNEL-PASARELAS-OISOE-03-AG0-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olumes/Asistente%20PC/ASISTENTE%20PC/LICITACIONES%202021/COMISION%20APOYO%20PROVINCIAL/LOTE%204/SOBRE%20B/ANALISIS%20DE%20COSTOS%20Y%20FLUJOGRAMA-CRONOGRAMA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Users\MONICA~1\AppData\Local\Temp\_PA302\2012%20Nueva%20Edicion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Anayelis.EVA\My%20Documents\Proyectos%20OISOE\SET\Ana%20Raquel\Iglesia\Presupuesto%20Ciencias%20Juridicas-Uasd-grucon-2009-10-27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DOCUME~1\mpena\LOCALS~1\Temp\Users\YANEL\Documents\PERSONALTRABAJOS\elizabeth%20concepcion\Presupuesto_proyecto_johanna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8.114\Public\D\Documents%20and%20Settings\lara\My%20Documents\Lara\TERMINAL%20AUTOBUSES\New%20Folder\macm\ESTACION%20NICOLAS%20DE%20OVANDO\PRESUPUESTO%20EST.%20OVANDO\PRESU%20ESTACION%20NICOLAS%20DE%20OVANDO%20Central%20Mov.%20Tierr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Incava\Analisis%20Marzo%2006%20-%20Incav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Pres.%20Cubierta%20Alta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YANEL%20FERNANDEZ\Santo%20Domingo\puente%20cuaba\Presupuesto%20Construcion%20Puente%20Sobre%20el%20Rio%20Isabela,%20Carretera%20La%20Cuaba%20Km%2022%20Autopista%20Duart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TRABAJOS\Transfer\Costos\Proyectos\Galerias\presu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5797ee3c3c1842d/LABORAL/PROYECTOS/P3721/TERMINADOS/LOTE%204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antony's\SANCHEZ%20CURIEL\DSD%20(tanques%20falconbridge+varios)\nave%20fadoc%2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2079F6\PRESUPUESTO_FEDOSA_14NOV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UARIO-03\Almacen%20(D)\LP\Mis%20doc.%20of\OZORIA%202006\LAS%20AMERICAS\PRESUPUESTO\PRES.%20TUNEL%20CHARLE%20REV%20ABRIL%2007\TUNEL%20CHARLES%20ABRIL%20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MONICA%20PROYECTOS\TORRE%20KEYANI\PRESUPTORRE%20KEVA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geobanny\Barrick\Paquete%20II\PIT%20OFFICE\PRESUPUESTO%20PIT%20OFFIC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DOCUME~1\mpena\LOCALS~1\Temp\LICITACION%20VILLAS%20TIPO%20PRESIDENCIAL%20BISONO\Villa%20%20Presidencial4,5,6%20BISONO-ultimo%20DEFINITIVO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8.114\Public\D\Documents%20and%20Settings\Ing.%20Roque\Mis%20documentos\Documents%20and%20Settings\Javier\Escritorio\2003%2007%20Jul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  <sheetName val="ANALISIS_4-05"/>
      <sheetName val="PRESUPUESTO_(CORREGIDO)"/>
      <sheetName val="ANALISIS_4-051"/>
      <sheetName val="PRESUPUESTO_(CORREGIDO)1"/>
      <sheetName val="ANALISIS_4-052"/>
      <sheetName val="PRESUPUESTO_(CORREGIDO)2"/>
      <sheetName val="ANALISIS_4-053"/>
      <sheetName val="PRESUPUESTO_(CORREGIDO)3"/>
      <sheetName val="ANALISIS_4-054"/>
      <sheetName val="PRESUPUESTO_(CORREGIDO)4"/>
      <sheetName val="ANALISIS_4-055"/>
      <sheetName val="PRESUPUESTO_(CORREGIDO)5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Presup."/>
      <sheetName val="Analisis"/>
      <sheetName val="Pres. Adic.Y"/>
      <sheetName val="Ana"/>
      <sheetName val="LISTA DE PRECIO"/>
      <sheetName val="INSUMOS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Mano Obra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V.Tierras A"/>
      <sheetName val="PRE Desvio Alcant.  Potable"/>
      <sheetName val="Mano_Obra"/>
      <sheetName val="Mano_Obra1"/>
      <sheetName val="Mano_Obra2"/>
      <sheetName val="Mano_Obra3"/>
      <sheetName val="Mano_Obra4"/>
      <sheetName val="Mano_Obra5"/>
      <sheetName val="Datos"/>
      <sheetName val="Desembolso de Caja"/>
      <sheetName val="Precio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512">
          <cell r="G1512">
            <v>3526.1216021874998</v>
          </cell>
        </row>
      </sheetData>
      <sheetData sheetId="4">
        <row r="391">
          <cell r="F391">
            <v>14781.061545997285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>
        <row r="14">
          <cell r="D14">
            <v>1240</v>
          </cell>
        </row>
        <row r="1512">
          <cell r="G1512">
            <v>3526.1216021874998</v>
          </cell>
        </row>
      </sheetData>
      <sheetData sheetId="10">
        <row r="391">
          <cell r="F391">
            <v>14781.061545997285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39">
          <cell r="D39">
            <v>4.37</v>
          </cell>
        </row>
      </sheetData>
      <sheetData sheetId="14">
        <row r="39">
          <cell r="D39">
            <v>4.37</v>
          </cell>
        </row>
      </sheetData>
      <sheetData sheetId="15">
        <row r="1512">
          <cell r="G1512">
            <v>3526.1216021874998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9">
          <cell r="D39">
            <v>4.37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126">
          <cell r="C126">
            <v>55</v>
          </cell>
        </row>
      </sheetData>
      <sheetData sheetId="58">
        <row r="39">
          <cell r="D39">
            <v>4.37</v>
          </cell>
        </row>
      </sheetData>
      <sheetData sheetId="59">
        <row r="126">
          <cell r="C126">
            <v>55</v>
          </cell>
        </row>
      </sheetData>
      <sheetData sheetId="60">
        <row r="39">
          <cell r="D39">
            <v>4.37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512">
          <cell r="G1512">
            <v>3526.1216021874998</v>
          </cell>
        </row>
      </sheetData>
      <sheetData sheetId="69">
        <row r="391">
          <cell r="F391">
            <v>14781.0615459973</v>
          </cell>
        </row>
      </sheetData>
      <sheetData sheetId="70">
        <row r="126">
          <cell r="C126">
            <v>55</v>
          </cell>
        </row>
      </sheetData>
      <sheetData sheetId="71">
        <row r="39">
          <cell r="D39">
            <v>4.37</v>
          </cell>
        </row>
      </sheetData>
      <sheetData sheetId="72">
        <row r="126">
          <cell r="C126">
            <v>55</v>
          </cell>
        </row>
      </sheetData>
      <sheetData sheetId="73">
        <row r="39">
          <cell r="D39">
            <v>4.37</v>
          </cell>
        </row>
      </sheetData>
      <sheetData sheetId="74">
        <row r="126">
          <cell r="C126">
            <v>55</v>
          </cell>
        </row>
      </sheetData>
      <sheetData sheetId="75">
        <row r="39">
          <cell r="D39">
            <v>4.37</v>
          </cell>
        </row>
      </sheetData>
      <sheetData sheetId="76">
        <row r="126">
          <cell r="C126">
            <v>55</v>
          </cell>
        </row>
      </sheetData>
      <sheetData sheetId="77">
        <row r="39">
          <cell r="D39">
            <v>4.37</v>
          </cell>
        </row>
      </sheetData>
      <sheetData sheetId="78">
        <row r="126">
          <cell r="C126">
            <v>55</v>
          </cell>
        </row>
      </sheetData>
      <sheetData sheetId="79">
        <row r="39">
          <cell r="D39">
            <v>4.37</v>
          </cell>
        </row>
      </sheetData>
      <sheetData sheetId="80">
        <row r="126">
          <cell r="C126">
            <v>55</v>
          </cell>
        </row>
      </sheetData>
      <sheetData sheetId="81">
        <row r="39">
          <cell r="D39">
            <v>4.37</v>
          </cell>
        </row>
      </sheetData>
      <sheetData sheetId="82">
        <row r="126">
          <cell r="C126">
            <v>55</v>
          </cell>
        </row>
      </sheetData>
      <sheetData sheetId="83">
        <row r="39">
          <cell r="D39">
            <v>4.37</v>
          </cell>
        </row>
      </sheetData>
      <sheetData sheetId="84">
        <row r="126">
          <cell r="C126">
            <v>55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134">
          <cell r="D134">
            <v>550</v>
          </cell>
        </row>
      </sheetData>
      <sheetData sheetId="88">
        <row r="1512">
          <cell r="G1512">
            <v>3526.1216021874998</v>
          </cell>
        </row>
      </sheetData>
      <sheetData sheetId="89">
        <row r="134">
          <cell r="D134">
            <v>550</v>
          </cell>
        </row>
      </sheetData>
      <sheetData sheetId="90">
        <row r="134">
          <cell r="D134">
            <v>550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391">
          <cell r="F391">
            <v>14781.0615459973</v>
          </cell>
        </row>
      </sheetData>
      <sheetData sheetId="103">
        <row r="391">
          <cell r="F391">
            <v>14781.061545997285</v>
          </cell>
        </row>
      </sheetData>
      <sheetData sheetId="104">
        <row r="1512">
          <cell r="G1512">
            <v>3526.1216021874998</v>
          </cell>
        </row>
      </sheetData>
      <sheetData sheetId="105">
        <row r="391">
          <cell r="F391">
            <v>14781.061545997285</v>
          </cell>
        </row>
      </sheetData>
      <sheetData sheetId="106">
        <row r="391">
          <cell r="F391">
            <v>14781.0615459973</v>
          </cell>
        </row>
      </sheetData>
      <sheetData sheetId="107"/>
      <sheetData sheetId="108">
        <row r="126">
          <cell r="C126">
            <v>55</v>
          </cell>
        </row>
      </sheetData>
      <sheetData sheetId="109">
        <row r="39">
          <cell r="D39">
            <v>4.37</v>
          </cell>
        </row>
      </sheetData>
      <sheetData sheetId="110">
        <row r="1512">
          <cell r="G1512">
            <v>3526.1216021874998</v>
          </cell>
        </row>
      </sheetData>
      <sheetData sheetId="111">
        <row r="126">
          <cell r="C126">
            <v>55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126">
          <cell r="C126">
            <v>55</v>
          </cell>
        </row>
      </sheetData>
      <sheetData sheetId="115">
        <row r="39">
          <cell r="D39">
            <v>4.37</v>
          </cell>
        </row>
      </sheetData>
      <sheetData sheetId="116">
        <row r="126">
          <cell r="C126">
            <v>55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126">
          <cell r="C126">
            <v>55</v>
          </cell>
        </row>
      </sheetData>
      <sheetData sheetId="121">
        <row r="39">
          <cell r="D39">
            <v>4.37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>
        <row r="1512">
          <cell r="G1512">
            <v>3526.1216021874998</v>
          </cell>
        </row>
      </sheetData>
      <sheetData sheetId="129"/>
      <sheetData sheetId="130"/>
      <sheetData sheetId="131">
        <row r="1512">
          <cell r="G1512">
            <v>3526.1216021874998</v>
          </cell>
        </row>
      </sheetData>
      <sheetData sheetId="132">
        <row r="1512">
          <cell r="G1512">
            <v>3526.1216021874998</v>
          </cell>
        </row>
      </sheetData>
      <sheetData sheetId="133">
        <row r="391">
          <cell r="F391">
            <v>14781.061545997285</v>
          </cell>
        </row>
      </sheetData>
      <sheetData sheetId="134">
        <row r="1512">
          <cell r="G1512">
            <v>3526.1216021874998</v>
          </cell>
        </row>
      </sheetData>
      <sheetData sheetId="135"/>
      <sheetData sheetId="136">
        <row r="126">
          <cell r="C126">
            <v>55</v>
          </cell>
        </row>
      </sheetData>
      <sheetData sheetId="137">
        <row r="39">
          <cell r="D39">
            <v>4.37</v>
          </cell>
        </row>
      </sheetData>
      <sheetData sheetId="138">
        <row r="1512">
          <cell r="G1512">
            <v>3526.1216021874998</v>
          </cell>
        </row>
      </sheetData>
      <sheetData sheetId="139">
        <row r="126">
          <cell r="C126">
            <v>55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126">
          <cell r="C126">
            <v>55</v>
          </cell>
        </row>
      </sheetData>
      <sheetData sheetId="143">
        <row r="39">
          <cell r="D39">
            <v>4.37</v>
          </cell>
        </row>
      </sheetData>
      <sheetData sheetId="144">
        <row r="126">
          <cell r="C126">
            <v>55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126">
          <cell r="C126">
            <v>55</v>
          </cell>
        </row>
      </sheetData>
      <sheetData sheetId="149">
        <row r="39">
          <cell r="D39">
            <v>4.37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512">
          <cell r="G1512">
            <v>3526.1216021874998</v>
          </cell>
        </row>
      </sheetData>
      <sheetData sheetId="165">
        <row r="1512">
          <cell r="G1512">
            <v>3526.1216021874998</v>
          </cell>
        </row>
      </sheetData>
      <sheetData sheetId="166">
        <row r="1512">
          <cell r="G1512">
            <v>3526.1216021874998</v>
          </cell>
        </row>
      </sheetData>
      <sheetData sheetId="167"/>
      <sheetData sheetId="168"/>
      <sheetData sheetId="169">
        <row r="391">
          <cell r="F391">
            <v>14781.061545997285</v>
          </cell>
        </row>
      </sheetData>
      <sheetData sheetId="170">
        <row r="391">
          <cell r="F391">
            <v>14781.061545997285</v>
          </cell>
        </row>
      </sheetData>
      <sheetData sheetId="171">
        <row r="391">
          <cell r="F391">
            <v>14781.061545997285</v>
          </cell>
        </row>
      </sheetData>
      <sheetData sheetId="172">
        <row r="126">
          <cell r="C126">
            <v>55</v>
          </cell>
        </row>
      </sheetData>
      <sheetData sheetId="173">
        <row r="39">
          <cell r="D39">
            <v>4.37</v>
          </cell>
        </row>
      </sheetData>
      <sheetData sheetId="174">
        <row r="39">
          <cell r="D39">
            <v>4.37</v>
          </cell>
        </row>
      </sheetData>
      <sheetData sheetId="175">
        <row r="39">
          <cell r="D39">
            <v>4.37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>
        <row r="1512">
          <cell r="G1512">
            <v>3526.1216021874998</v>
          </cell>
        </row>
      </sheetData>
      <sheetData sheetId="193">
        <row r="1512">
          <cell r="G1512">
            <v>3526.1216021874998</v>
          </cell>
        </row>
      </sheetData>
      <sheetData sheetId="194">
        <row r="1512">
          <cell r="G1512">
            <v>3526.1216021874998</v>
          </cell>
        </row>
      </sheetData>
      <sheetData sheetId="195"/>
      <sheetData sheetId="196"/>
      <sheetData sheetId="197">
        <row r="391">
          <cell r="F391">
            <v>14781.061545997285</v>
          </cell>
        </row>
      </sheetData>
      <sheetData sheetId="198">
        <row r="391">
          <cell r="F391">
            <v>14781.061545997285</v>
          </cell>
        </row>
      </sheetData>
      <sheetData sheetId="199">
        <row r="391">
          <cell r="F391">
            <v>14781.061545997285</v>
          </cell>
        </row>
      </sheetData>
      <sheetData sheetId="200">
        <row r="126">
          <cell r="C126">
            <v>55</v>
          </cell>
        </row>
      </sheetData>
      <sheetData sheetId="201">
        <row r="39">
          <cell r="D39">
            <v>4.37</v>
          </cell>
        </row>
      </sheetData>
      <sheetData sheetId="202">
        <row r="39">
          <cell r="D39">
            <v>4.37</v>
          </cell>
        </row>
      </sheetData>
      <sheetData sheetId="203">
        <row r="39">
          <cell r="D39">
            <v>4.37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mov. tierra"/>
      <sheetName val="Insumos"/>
      <sheetName val="Análisis de Precios"/>
      <sheetName val="Prec."/>
      <sheetName val="Ana.term"/>
      <sheetName val="PRESUP."/>
      <sheetName val="Prec_"/>
      <sheetName val="Ana_term"/>
      <sheetName val="PRESUP_"/>
      <sheetName val="Prec_1"/>
      <sheetName val="Ana_term1"/>
      <sheetName val="PRESUP_1"/>
      <sheetName val="Prec_2"/>
      <sheetName val="Ana_term2"/>
      <sheetName val="PRESUP_2"/>
      <sheetName val="Prec_3"/>
      <sheetName val="Ana_term3"/>
      <sheetName val="PRESUP_3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A"/>
      <sheetName val="Obra de Mano"/>
      <sheetName val="Mezcla"/>
      <sheetName val="insumo"/>
      <sheetName val="exteriores"/>
      <sheetName val="V.Tierras A"/>
      <sheetName val="Sheet4"/>
      <sheetName val="Sheet5"/>
      <sheetName val="caseta de planta"/>
      <sheetName val="V_Tierras_A"/>
      <sheetName val="V_Tierras_A1"/>
      <sheetName val="V_Tierras_A2"/>
      <sheetName val="V_Tierras_A3"/>
      <sheetName val="Análisis"/>
      <sheetName val="Mano de Obra"/>
      <sheetName val="Subcontratos"/>
      <sheetName val="Analisis "/>
      <sheetName val="Analisis H.A. 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Analisis Unitarios"/>
      <sheetName val="Cargas Sociales"/>
      <sheetName val="Datos a Project"/>
      <sheetName val="Tarifas de Alquiler de Equipo"/>
      <sheetName val="Prec_4"/>
      <sheetName val="Ana_term4"/>
      <sheetName val="PRESUP_4"/>
      <sheetName val="Prec_5"/>
      <sheetName val="Ana_term5"/>
      <sheetName val="PRESUP_5"/>
      <sheetName val="MO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2">
          <cell r="C32">
            <v>157</v>
          </cell>
        </row>
      </sheetData>
      <sheetData sheetId="8"/>
      <sheetData sheetId="9"/>
      <sheetData sheetId="10">
        <row r="32">
          <cell r="C32">
            <v>157</v>
          </cell>
        </row>
      </sheetData>
      <sheetData sheetId="11"/>
      <sheetData sheetId="12"/>
      <sheetData sheetId="13">
        <row r="32">
          <cell r="C32">
            <v>157</v>
          </cell>
        </row>
      </sheetData>
      <sheetData sheetId="14">
        <row r="32">
          <cell r="C32">
            <v>157</v>
          </cell>
        </row>
      </sheetData>
      <sheetData sheetId="15"/>
      <sheetData sheetId="16">
        <row r="32">
          <cell r="C32">
            <v>157</v>
          </cell>
        </row>
      </sheetData>
      <sheetData sheetId="17">
        <row r="32">
          <cell r="C32">
            <v>157</v>
          </cell>
        </row>
      </sheetData>
      <sheetData sheetId="18"/>
      <sheetData sheetId="19">
        <row r="32">
          <cell r="C32">
            <v>157</v>
          </cell>
        </row>
      </sheetData>
      <sheetData sheetId="20">
        <row r="32">
          <cell r="C32">
            <v>157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>
        <row r="32">
          <cell r="C32">
            <v>157</v>
          </cell>
        </row>
      </sheetData>
      <sheetData sheetId="66"/>
      <sheetData sheetId="67"/>
      <sheetData sheetId="68">
        <row r="32">
          <cell r="C32">
            <v>157</v>
          </cell>
        </row>
      </sheetData>
      <sheetData sheetId="69"/>
      <sheetData sheetId="70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M.O."/>
      <sheetName val="M.O y Rendimientos"/>
      <sheetName val="Col.Amarre"/>
      <sheetName val="Escalera"/>
      <sheetName val="Muros"/>
      <sheetName val="analisis detallado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M_O_"/>
      <sheetName val="analisis_detallado"/>
      <sheetName val="M_O_1"/>
      <sheetName val="analisis_detallado1"/>
      <sheetName val="caseta_de_planta_(2)2"/>
      <sheetName val="cisterna_2"/>
      <sheetName val="caseta_de_planta2"/>
      <sheetName val="Relacion_de_proyecto2"/>
      <sheetName val="Análisis_de_Precios2"/>
      <sheetName val="M_O_2"/>
      <sheetName val="analisis_detallado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_detallado3"/>
      <sheetName val="MATERIALES_LISTADO"/>
      <sheetName val="MO"/>
      <sheetName val="Ins"/>
      <sheetName val="PRECIOS"/>
      <sheetName val="analisis trabajos generales"/>
      <sheetName val="presup"/>
      <sheetName val="V.Tierras A"/>
      <sheetName val="listado equipos a utilizar"/>
      <sheetName val="caseta_de_planta_(2)4"/>
      <sheetName val="cisterna_4"/>
      <sheetName val="caseta_de_planta4"/>
      <sheetName val="Relacion_de_proyecto4"/>
      <sheetName val="Análisis_de_Precios4"/>
      <sheetName val="M_O_4"/>
      <sheetName val="analisis_detallado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5"/>
      <sheetName val="MATERIALES"/>
      <sheetName val="OBRAMANO"/>
      <sheetName val="EQUIPOS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Resumen Precio Equipos"/>
      <sheetName val="o.m. y salarios"/>
      <sheetName val="a"/>
      <sheetName val="anal term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2">
          <cell r="C2">
            <v>0</v>
          </cell>
        </row>
      </sheetData>
      <sheetData sheetId="6"/>
      <sheetData sheetId="7"/>
      <sheetData sheetId="8">
        <row r="7">
          <cell r="C7" t="str">
            <v>Cant.</v>
          </cell>
        </row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7">
          <cell r="C7" t="str">
            <v>Cant.</v>
          </cell>
        </row>
      </sheetData>
      <sheetData sheetId="25" refreshError="1"/>
      <sheetData sheetId="26">
        <row r="7">
          <cell r="C7" t="str">
            <v>Cant.</v>
          </cell>
        </row>
      </sheetData>
      <sheetData sheetId="27">
        <row r="7">
          <cell r="C7" t="str">
            <v>Cant.</v>
          </cell>
        </row>
      </sheetData>
      <sheetData sheetId="28">
        <row r="7">
          <cell r="C7" t="str">
            <v>Cant.</v>
          </cell>
        </row>
      </sheetData>
      <sheetData sheetId="29">
        <row r="7">
          <cell r="C7" t="str">
            <v>Cant.</v>
          </cell>
        </row>
      </sheetData>
      <sheetData sheetId="30">
        <row r="7">
          <cell r="C7" t="str">
            <v>Cant.</v>
          </cell>
        </row>
      </sheetData>
      <sheetData sheetId="31" refreshError="1"/>
      <sheetData sheetId="32"/>
      <sheetData sheetId="33"/>
      <sheetData sheetId="34">
        <row r="7">
          <cell r="C7" t="str">
            <v>Cant.</v>
          </cell>
        </row>
      </sheetData>
      <sheetData sheetId="35">
        <row r="7">
          <cell r="C7" t="str">
            <v>Cant.</v>
          </cell>
        </row>
      </sheetData>
      <sheetData sheetId="36">
        <row r="7">
          <cell r="C7" t="str">
            <v>Cant.</v>
          </cell>
        </row>
      </sheetData>
      <sheetData sheetId="37">
        <row r="7">
          <cell r="C7" t="str">
            <v>Cant.</v>
          </cell>
        </row>
      </sheetData>
      <sheetData sheetId="38">
        <row r="7">
          <cell r="C7" t="str">
            <v>Cant.</v>
          </cell>
        </row>
      </sheetData>
      <sheetData sheetId="39">
        <row r="7">
          <cell r="C7" t="str">
            <v>Cant.</v>
          </cell>
        </row>
      </sheetData>
      <sheetData sheetId="40">
        <row r="7">
          <cell r="C7" t="str">
            <v>Cant.</v>
          </cell>
        </row>
      </sheetData>
      <sheetData sheetId="41">
        <row r="7">
          <cell r="C7" t="str">
            <v>Cant.</v>
          </cell>
        </row>
      </sheetData>
      <sheetData sheetId="42">
        <row r="7">
          <cell r="C7" t="str">
            <v>Cant.</v>
          </cell>
        </row>
      </sheetData>
      <sheetData sheetId="43">
        <row r="7">
          <cell r="C7" t="str">
            <v>Cant.</v>
          </cell>
        </row>
      </sheetData>
      <sheetData sheetId="44">
        <row r="7">
          <cell r="C7" t="str">
            <v>Cant.</v>
          </cell>
        </row>
      </sheetData>
      <sheetData sheetId="45">
        <row r="7">
          <cell r="C7" t="str">
            <v>Cant.</v>
          </cell>
        </row>
      </sheetData>
      <sheetData sheetId="46">
        <row r="7">
          <cell r="C7" t="str">
            <v>Cant.</v>
          </cell>
        </row>
      </sheetData>
      <sheetData sheetId="47">
        <row r="7">
          <cell r="C7" t="str">
            <v>Cant.</v>
          </cell>
        </row>
      </sheetData>
      <sheetData sheetId="48">
        <row r="7">
          <cell r="C7" t="str">
            <v>Cant.</v>
          </cell>
        </row>
      </sheetData>
      <sheetData sheetId="49">
        <row r="7">
          <cell r="C7" t="str">
            <v>Cant.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C6" t="str">
            <v>CANT.</v>
          </cell>
        </row>
      </sheetData>
      <sheetData sheetId="59">
        <row r="6">
          <cell r="C6" t="str">
            <v>CANT.</v>
          </cell>
        </row>
      </sheetData>
      <sheetData sheetId="60">
        <row r="4">
          <cell r="C4">
            <v>0</v>
          </cell>
        </row>
      </sheetData>
      <sheetData sheetId="61">
        <row r="7">
          <cell r="C7" t="str">
            <v>Cant.</v>
          </cell>
        </row>
      </sheetData>
      <sheetData sheetId="62"/>
      <sheetData sheetId="63"/>
      <sheetData sheetId="64"/>
      <sheetData sheetId="65"/>
      <sheetData sheetId="66">
        <row r="7">
          <cell r="C7" t="str">
            <v>Cant.</v>
          </cell>
        </row>
      </sheetData>
      <sheetData sheetId="67">
        <row r="7">
          <cell r="C7" t="str">
            <v>Cant.</v>
          </cell>
        </row>
      </sheetData>
      <sheetData sheetId="68">
        <row r="7">
          <cell r="C7" t="str">
            <v>Cant.</v>
          </cell>
        </row>
      </sheetData>
      <sheetData sheetId="69"/>
      <sheetData sheetId="70"/>
      <sheetData sheetId="71"/>
      <sheetData sheetId="72" refreshError="1"/>
      <sheetData sheetId="73" refreshError="1"/>
      <sheetData sheetId="74" refreshError="1"/>
      <sheetData sheetId="75"/>
      <sheetData sheetId="76">
        <row r="1">
          <cell r="E1">
            <v>0</v>
          </cell>
        </row>
      </sheetData>
      <sheetData sheetId="77">
        <row r="6">
          <cell r="C6" t="str">
            <v>CANT.</v>
          </cell>
        </row>
      </sheetData>
      <sheetData sheetId="78"/>
      <sheetData sheetId="79">
        <row r="6">
          <cell r="C6" t="str">
            <v>CANT.</v>
          </cell>
        </row>
      </sheetData>
      <sheetData sheetId="80">
        <row r="6">
          <cell r="C6" t="str">
            <v>CANT.</v>
          </cell>
        </row>
      </sheetData>
      <sheetData sheetId="81">
        <row r="4">
          <cell r="C4">
            <v>0</v>
          </cell>
        </row>
      </sheetData>
      <sheetData sheetId="82"/>
      <sheetData sheetId="83"/>
      <sheetData sheetId="84"/>
      <sheetData sheetId="85" refreshError="1"/>
      <sheetData sheetId="8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Presup. adi. #3"/>
      <sheetName val="presp. daic. #2"/>
      <sheetName val="A"/>
      <sheetName val="2019-03-19"/>
      <sheetName val="Analisis 01"/>
      <sheetName val="2019-03-19 (2)"/>
      <sheetName val="Analisis + CIND"/>
      <sheetName val="Fascias Miguel D."/>
      <sheetName val="2019-03-19 (3)"/>
      <sheetName val="2019-03-19 Plafones"/>
      <sheetName val="2019-03-19 ADD-01"/>
      <sheetName val="Desglose ADD"/>
      <sheetName val="Analisis Plafones"/>
      <sheetName val="2019-03-19 ADD-02"/>
      <sheetName val="Cierre Ductos"/>
      <sheetName val="2019-03-19 2"/>
      <sheetName val="Analisis 02"/>
      <sheetName val="MANEJO DE CUENTA"/>
      <sheetName val="Nomina"/>
      <sheetName val="Nomina Casa"/>
      <sheetName val="Cubicación Muros"/>
      <sheetName val="Reporte"/>
      <sheetName val="Estado_Financiero"/>
      <sheetName val="Presup__adi__#3"/>
      <sheetName val="presp__daic__#2"/>
      <sheetName val="Estado_Financiero1"/>
      <sheetName val="Presup__adi__#31"/>
      <sheetName val="presp__daic__#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Estado_Financiero1"/>
      <sheetName val="LISTADO_MATERIALES"/>
      <sheetName val="Análisis_de_Precios"/>
      <sheetName val="caseta_de_planta"/>
      <sheetName val="Estado_Financiero2"/>
      <sheetName val="LISTADO_MATERIALES1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Hoja3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Ins"/>
      <sheetName val="M.O."/>
      <sheetName val="anal term"/>
      <sheetName val="LISTADO INSUMOS DEL 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.G"/>
      <sheetName val="INV"/>
      <sheetName val="AASHT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Analisis Unitarios"/>
      <sheetName val="Cargas Sociales"/>
      <sheetName val="Datos a Project"/>
      <sheetName val="Tarifas de Alquiler de Equipo"/>
      <sheetName val="Prec."/>
      <sheetName val="Ana.term"/>
      <sheetName val="PRESUP."/>
      <sheetName val="V.Tierras A"/>
      <sheetName val="A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  <sheetName val="Sheet4"/>
      <sheetName val="Sheet5"/>
      <sheetName val="Insumos"/>
      <sheetName val="Análisis de Precios"/>
      <sheetName val="caseta de planta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Obra de Mano"/>
      <sheetName val="Análisis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Prec_4"/>
      <sheetName val="Ana_term4"/>
      <sheetName val="PRESUP_4"/>
      <sheetName val="V_Tierras_A4"/>
      <sheetName val="Prec_5"/>
      <sheetName val="Ana_term5"/>
      <sheetName val="PRESUP_5"/>
      <sheetName val="V_Tierras_A5"/>
      <sheetName val="insumo"/>
      <sheetName val="exteriores"/>
      <sheetName val="MO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mov. tierra"/>
      <sheetName val="partidas opcion#1"/>
      <sheetName val="mov. de tierra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2">
          <cell r="C32">
            <v>157</v>
          </cell>
        </row>
      </sheetData>
      <sheetData sheetId="9">
        <row r="32">
          <cell r="C32">
            <v>157</v>
          </cell>
        </row>
      </sheetData>
      <sheetData sheetId="10"/>
      <sheetData sheetId="11" refreshError="1"/>
      <sheetData sheetId="12" refreshError="1"/>
      <sheetData sheetId="13">
        <row r="32">
          <cell r="C32">
            <v>157</v>
          </cell>
        </row>
      </sheetData>
      <sheetData sheetId="14"/>
      <sheetData sheetId="15"/>
      <sheetData sheetId="16"/>
      <sheetData sheetId="17">
        <row r="32">
          <cell r="C32">
            <v>157</v>
          </cell>
        </row>
      </sheetData>
      <sheetData sheetId="18">
        <row r="32">
          <cell r="C32">
            <v>157</v>
          </cell>
        </row>
      </sheetData>
      <sheetData sheetId="19"/>
      <sheetData sheetId="20"/>
      <sheetData sheetId="21">
        <row r="32">
          <cell r="C32">
            <v>157</v>
          </cell>
        </row>
      </sheetData>
      <sheetData sheetId="22">
        <row r="32">
          <cell r="C32">
            <v>157</v>
          </cell>
        </row>
      </sheetData>
      <sheetData sheetId="23"/>
      <sheetData sheetId="24"/>
      <sheetData sheetId="25">
        <row r="32">
          <cell r="C32">
            <v>157</v>
          </cell>
        </row>
      </sheetData>
      <sheetData sheetId="26">
        <row r="32">
          <cell r="C32">
            <v>157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>
        <row r="32">
          <cell r="C32">
            <v>157</v>
          </cell>
        </row>
      </sheetData>
      <sheetData sheetId="51">
        <row r="32">
          <cell r="C32">
            <v>157</v>
          </cell>
        </row>
      </sheetData>
      <sheetData sheetId="52"/>
      <sheetData sheetId="53">
        <row r="32">
          <cell r="C32">
            <v>157</v>
          </cell>
        </row>
      </sheetData>
      <sheetData sheetId="54">
        <row r="32">
          <cell r="C32">
            <v>157</v>
          </cell>
        </row>
      </sheetData>
      <sheetData sheetId="55">
        <row r="32">
          <cell r="C32">
            <v>157</v>
          </cell>
        </row>
      </sheetData>
      <sheetData sheetId="56"/>
      <sheetData sheetId="57">
        <row r="32">
          <cell r="C32">
            <v>157</v>
          </cell>
        </row>
      </sheetData>
      <sheetData sheetId="58">
        <row r="32">
          <cell r="C32">
            <v>157</v>
          </cell>
        </row>
      </sheetData>
      <sheetData sheetId="59">
        <row r="32">
          <cell r="C32">
            <v>157</v>
          </cell>
        </row>
      </sheetData>
      <sheetData sheetId="60"/>
      <sheetData sheetId="61"/>
      <sheetData sheetId="62">
        <row r="32">
          <cell r="C32">
            <v>157</v>
          </cell>
        </row>
      </sheetData>
      <sheetData sheetId="63">
        <row r="32">
          <cell r="C32">
            <v>157</v>
          </cell>
        </row>
      </sheetData>
      <sheetData sheetId="64"/>
      <sheetData sheetId="65"/>
      <sheetData sheetId="66">
        <row r="32">
          <cell r="C32">
            <v>157</v>
          </cell>
        </row>
      </sheetData>
      <sheetData sheetId="67">
        <row r="32">
          <cell r="C32">
            <v>157</v>
          </cell>
        </row>
      </sheetData>
      <sheetData sheetId="68"/>
      <sheetData sheetId="69"/>
      <sheetData sheetId="70" refreshError="1"/>
      <sheetData sheetId="71" refreshError="1"/>
      <sheetData sheetId="72" refreshError="1"/>
      <sheetData sheetId="73">
        <row r="32">
          <cell r="C32">
            <v>157</v>
          </cell>
        </row>
      </sheetData>
      <sheetData sheetId="74"/>
      <sheetData sheetId="75"/>
      <sheetData sheetId="76"/>
      <sheetData sheetId="77">
        <row r="32">
          <cell r="C32">
            <v>157</v>
          </cell>
        </row>
      </sheetData>
      <sheetData sheetId="78"/>
      <sheetData sheetId="79"/>
      <sheetData sheetId="80"/>
      <sheetData sheetId="81" refreshError="1"/>
      <sheetData sheetId="82" refreshError="1"/>
      <sheetData sheetId="8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presup"/>
      <sheetName val="Analisi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M.O."/>
      <sheetName val="analisis detallado"/>
      <sheetName val="Ins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7">
          <cell r="C7" t="str">
            <v>Cant.</v>
          </cell>
        </row>
      </sheetData>
      <sheetData sheetId="6"/>
      <sheetData sheetId="7"/>
      <sheetData sheetId="8">
        <row r="7">
          <cell r="C7" t="str">
            <v>Cant.</v>
          </cell>
        </row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7">
          <cell r="C7" t="str">
            <v>Cant.</v>
          </cell>
        </row>
      </sheetData>
      <sheetData sheetId="19">
        <row r="7">
          <cell r="C7" t="str">
            <v>Cant.</v>
          </cell>
        </row>
      </sheetData>
      <sheetData sheetId="20">
        <row r="7">
          <cell r="C7" t="str">
            <v>Cant.</v>
          </cell>
        </row>
      </sheetData>
      <sheetData sheetId="21"/>
      <sheetData sheetId="22"/>
      <sheetData sheetId="23">
        <row r="7">
          <cell r="C7" t="str">
            <v>Cant.</v>
          </cell>
        </row>
      </sheetData>
      <sheetData sheetId="24">
        <row r="7">
          <cell r="C7" t="str">
            <v>Cant.</v>
          </cell>
        </row>
      </sheetData>
      <sheetData sheetId="25">
        <row r="7">
          <cell r="C7" t="str">
            <v>Cant.</v>
          </cell>
        </row>
      </sheetData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  <sheetName val="peso"/>
      <sheetName val="Presupuesto_general_metalico"/>
      <sheetName val="Presupuesto_general"/>
      <sheetName val="propuesta_"/>
      <sheetName val="M_O_instalacion"/>
      <sheetName val="M_O_Fabricacion"/>
      <sheetName val="_pintura"/>
      <sheetName val="peso_"/>
      <sheetName val="Presupuesto_general_metalico1"/>
      <sheetName val="Presupuesto_general1"/>
      <sheetName val="propuesta_1"/>
      <sheetName val="M_O_instalacion1"/>
      <sheetName val="M_O_Fabricacion1"/>
      <sheetName val="_pintura1"/>
      <sheetName val="peso_1"/>
      <sheetName val="Presupuesto_general_metalico2"/>
      <sheetName val="Presupuesto_general2"/>
      <sheetName val="propuesta_2"/>
      <sheetName val="M_O_instalacion2"/>
      <sheetName val="M_O_Fabricacion2"/>
      <sheetName val="_pintura2"/>
      <sheetName val="peso_2"/>
      <sheetName val="Presupuesto_general_metalico3"/>
      <sheetName val="Presupuesto_general3"/>
      <sheetName val="propuesta_3"/>
      <sheetName val="M_O_instalacion3"/>
      <sheetName val="M_O_Fabricacion3"/>
      <sheetName val="_pintura3"/>
      <sheetName val="peso_3"/>
      <sheetName val="Sheet4"/>
      <sheetName val="Sheet5"/>
      <sheetName val="Presupuesto_general_metalico4"/>
      <sheetName val="Presupuesto_general4"/>
      <sheetName val="propuesta_4"/>
      <sheetName val="M_O_instalacion4"/>
      <sheetName val="M_O_Fabricacion4"/>
      <sheetName val="_pintura4"/>
      <sheetName val="peso_4"/>
      <sheetName val="Presupuesto_general_metalico5"/>
      <sheetName val="Presupuesto_general5"/>
      <sheetName val="propuesta_5"/>
      <sheetName val="M_O_instalacion5"/>
      <sheetName val="M_O_Fabricacion5"/>
      <sheetName val="_pintura5"/>
      <sheetName val="peso_5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0198ni"/>
      <sheetName val="#¡REF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  <sheetName val="Planta_Conjunto"/>
      <sheetName val="Partidas_Electricas"/>
      <sheetName val="Planta_Conjunto1"/>
      <sheetName val="Partidas_Electricas1"/>
      <sheetName val="Planta_Conjunto2"/>
      <sheetName val="Partidas_Electricas2"/>
      <sheetName val="Planta_Conjunto3"/>
      <sheetName val="Partidas_Electricas3"/>
      <sheetName val="Planta_Conjunto4"/>
      <sheetName val="Partidas_Electricas4"/>
      <sheetName val="Planta_Conjunto5"/>
      <sheetName val="Partidas_Electricas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1"/>
      <sheetName val="PRES__BOCA_NUEVA1"/>
      <sheetName val="CONTRARO_SEÑALIZACIONES1"/>
      <sheetName val="ANALISIS_STO_DGO"/>
      <sheetName val="PRES__BOCA_NUEVA"/>
      <sheetName val="CONTRARO_SEÑALIZACIONES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Ejecutivo"/>
      <sheetName val="Resumen_Real"/>
      <sheetName val="TablasDinamicas"/>
      <sheetName val="HorasDetalladas"/>
      <sheetName val="46W9"/>
      <sheetName val="46W9_Hoja1"/>
      <sheetName val="46W9_Cuadro de costos"/>
      <sheetName val="46W9_Bases"/>
      <sheetName val="46W9_ASPECTOS ELECTRICOS"/>
      <sheetName val="46W9_OBRAS CIVILES"/>
      <sheetName val="46W9_Costo directos"/>
      <sheetName val="46W9_Resumen Costo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  <sheetName val="ANALISIS STO DGO"/>
      <sheetName val="Precio_de_Vigas"/>
      <sheetName val="Hss_10&quot;_x_3&quot;_x__125&quot;"/>
      <sheetName val="C_5&quot;_x_10&quot;_x_2_mm"/>
      <sheetName val="C_2&quot;_x_10&quot;_x_2mm"/>
      <sheetName val="ANALISIS_STO_DGO"/>
      <sheetName val="Precio_de_Vigas1"/>
      <sheetName val="Hss_10&quot;_x_3&quot;_x__125&quot;1"/>
      <sheetName val="C_5&quot;_x_10&quot;_x_2_mm1"/>
      <sheetName val="C_2&quot;_x_10&quot;_x_2mm1"/>
      <sheetName val="ANALISIS_STO_DGO1"/>
      <sheetName val="Mat"/>
      <sheetName val="anal term"/>
      <sheetName val="Jornal"/>
      <sheetName val="Anal. horm."/>
      <sheetName val="PU-Elect."/>
      <sheetName val="Ana-Sanit."/>
      <sheetName val="Pu-Sanit."/>
      <sheetName val="COSTO INDIRECTO"/>
      <sheetName val="OPERADORES EQUIPOS"/>
    </sheetNames>
    <sheetDataSet>
      <sheetData sheetId="0">
        <row r="4">
          <cell r="F4">
            <v>35.75</v>
          </cell>
        </row>
      </sheetData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M.O."/>
      <sheetName val="V.Tierras A"/>
      <sheetName val="listado equipos a utilizar"/>
      <sheetName val="analisis trabajos generales"/>
      <sheetName val="In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analisis"/>
      <sheetName val="M_O_"/>
      <sheetName val="M_O_1"/>
      <sheetName val="caseta_de_planta_(2)2"/>
      <sheetName val="cisterna_2"/>
      <sheetName val="caseta_de_planta2"/>
      <sheetName val="Relacion_de_proyecto2"/>
      <sheetName val="Análisis_de_Precios2"/>
      <sheetName val="M_O_2"/>
      <sheetName val="caseta_de_planta_(2)3"/>
      <sheetName val="cisterna_3"/>
      <sheetName val="caseta_de_planta3"/>
      <sheetName val="Relacion_de_proyecto3"/>
      <sheetName val="Análisis_de_Precios3"/>
      <sheetName val="M_O_3"/>
      <sheetName val="MO"/>
      <sheetName val="MATERIALES_LISTADO"/>
      <sheetName val="analisis detallado"/>
      <sheetName val="PRECIOS"/>
      <sheetName val="caseta_de_planta_(2)4"/>
      <sheetName val="cisterna_4"/>
      <sheetName val="caseta_de_planta4"/>
      <sheetName val="Relacion_de_proyecto4"/>
      <sheetName val="Análisis_de_Precios4"/>
      <sheetName val="M_O_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"/>
      <sheetName val="analisis_detallado1"/>
      <sheetName val="analisis_detallado2"/>
      <sheetName val="analisis_detallado3"/>
      <sheetName val="MATERIALES"/>
      <sheetName val="OBRAMANO"/>
      <sheetName val="EQUIPOS"/>
      <sheetName val="analisis_detallado4"/>
      <sheetName val="analisis_detallado5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7">
          <cell r="C7" t="str">
            <v>Cant.</v>
          </cell>
        </row>
      </sheetData>
      <sheetData sheetId="6"/>
      <sheetData sheetId="7"/>
      <sheetData sheetId="8">
        <row r="7">
          <cell r="C7" t="str">
            <v>Cant.</v>
          </cell>
        </row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/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/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/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7">
          <cell r="C7" t="str">
            <v>Cant.</v>
          </cell>
        </row>
      </sheetData>
      <sheetData sheetId="23" refreshError="1"/>
      <sheetData sheetId="24"/>
      <sheetData sheetId="25"/>
      <sheetData sheetId="26">
        <row r="7">
          <cell r="C7" t="str">
            <v>Cant.</v>
          </cell>
        </row>
      </sheetData>
      <sheetData sheetId="27">
        <row r="7">
          <cell r="C7" t="str">
            <v>Cant.</v>
          </cell>
        </row>
      </sheetData>
      <sheetData sheetId="28">
        <row r="7">
          <cell r="C7" t="str">
            <v>Cant.</v>
          </cell>
        </row>
      </sheetData>
      <sheetData sheetId="29"/>
      <sheetData sheetId="30" refreshError="1"/>
      <sheetData sheetId="31"/>
      <sheetData sheetId="32"/>
      <sheetData sheetId="33"/>
      <sheetData sheetId="34"/>
      <sheetData sheetId="35">
        <row r="7">
          <cell r="C7" t="str">
            <v>Cant.</v>
          </cell>
        </row>
      </sheetData>
      <sheetData sheetId="36">
        <row r="7">
          <cell r="C7" t="str">
            <v>Cant.</v>
          </cell>
        </row>
      </sheetData>
      <sheetData sheetId="37"/>
      <sheetData sheetId="38">
        <row r="7">
          <cell r="C7" t="str">
            <v>Cant.</v>
          </cell>
        </row>
      </sheetData>
      <sheetData sheetId="39"/>
      <sheetData sheetId="40"/>
      <sheetData sheetId="41">
        <row r="7">
          <cell r="C7" t="str">
            <v>Cant.</v>
          </cell>
        </row>
      </sheetData>
      <sheetData sheetId="42">
        <row r="7">
          <cell r="C7" t="str">
            <v>Cant.</v>
          </cell>
        </row>
      </sheetData>
      <sheetData sheetId="43"/>
      <sheetData sheetId="44">
        <row r="7">
          <cell r="C7" t="str">
            <v>Cant.</v>
          </cell>
        </row>
      </sheetData>
      <sheetData sheetId="45" refreshError="1"/>
      <sheetData sheetId="46" refreshError="1"/>
      <sheetData sheetId="47"/>
      <sheetData sheetId="48" refreshError="1"/>
      <sheetData sheetId="49"/>
      <sheetData sheetId="50"/>
      <sheetData sheetId="51">
        <row r="7">
          <cell r="C7" t="str">
            <v>Cant.</v>
          </cell>
        </row>
      </sheetData>
      <sheetData sheetId="52"/>
      <sheetData sheetId="53"/>
      <sheetData sheetId="54"/>
      <sheetData sheetId="55"/>
      <sheetData sheetId="56"/>
      <sheetData sheetId="57">
        <row r="7">
          <cell r="C7" t="str">
            <v>Cant.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"/>
      <sheetName val="Hormigon"/>
      <sheetName val="Sheet4"/>
      <sheetName val="Sheet5"/>
      <sheetName val="presup."/>
      <sheetName val="presup_"/>
      <sheetName val="presup_1"/>
      <sheetName val="presup_2"/>
      <sheetName val="presup_3"/>
      <sheetName val="Analisis Detallado"/>
      <sheetName val="Ana"/>
      <sheetName val="Ins"/>
      <sheetName val="Ins 2"/>
      <sheetName val="med.mov.de tierras"/>
      <sheetName val="Analisis"/>
      <sheetName val="Copia de Analisis"/>
      <sheetName val="presup_4"/>
      <sheetName val="presup_5"/>
      <sheetName val="anal term"/>
      <sheetName val="Mat"/>
      <sheetName val="Jornal"/>
      <sheetName val="M.O.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  <sheetName val="analisis"/>
      <sheetName val="Precios"/>
      <sheetName val="Pres. Civil (2)"/>
      <sheetName val="R.C."/>
      <sheetName val="Pres. Civil"/>
      <sheetName val="Hormigón Armado King"/>
      <sheetName val="king 4"/>
      <sheetName val="Pres. Leopoldo Pou"/>
      <sheetName val="Patricia"/>
      <sheetName val="Partidas Nuevas Sept.2018"/>
      <sheetName val="PRESUPUESTO"/>
      <sheetName val="Guaymate"/>
      <sheetName val="TABLA DE PESO  MET."/>
      <sheetName val="Analisis Metalica"/>
      <sheetName val="Hoja3 (2)"/>
      <sheetName val="Hoja3"/>
      <sheetName val="via"/>
      <sheetName val="ANALISIS VIAL"/>
      <sheetName val="Senalizacion "/>
      <sheetName val="Emergencia 911 Villa Altagracia"/>
      <sheetName val="Hoja10"/>
      <sheetName val="Original Hosp. Rest."/>
      <sheetName val="Hosp. Restauracion"/>
      <sheetName val="Tarifa"/>
      <sheetName val="Conclusiones"/>
      <sheetName val="cotizacion puertas"/>
      <sheetName val="Partidas Nuevas Enero 2019"/>
      <sheetName val="Presup. Geovanny (2)"/>
      <sheetName val="Otros Analisis"/>
      <sheetName val="H. Mios"/>
      <sheetName val="H.A."/>
      <sheetName val="HORMIGON ARMADO"/>
      <sheetName val="H.A. (2)"/>
      <sheetName val="Insumos1"/>
      <sheetName val="Sanitaria1"/>
      <sheetName val="INSUMOS"/>
      <sheetName val="Cotizaciones Generales"/>
      <sheetName val="DEMOLICIONES"/>
      <sheetName val="MOVIMIENTO DE TIERRA"/>
      <sheetName val="ANALISIS GENERAL"/>
      <sheetName val="Analisis Varios"/>
      <sheetName val="SANITARIA"/>
      <sheetName val="Hoja5"/>
      <sheetName val="Hoja6"/>
      <sheetName val="Hoja7"/>
      <sheetName val="Hoja8"/>
      <sheetName val="Hoja4"/>
      <sheetName val="Hoja2"/>
      <sheetName val="LISTADO MATERIAL GENERAL"/>
      <sheetName val="Presup. Geovanny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>
        <row r="2024">
          <cell r="A2024" t="str">
            <v>ACA-1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Analisis Unitarios"/>
      <sheetName val="Cargas Sociales"/>
      <sheetName val="Datos a Project"/>
      <sheetName val="Tarifas de Alquiler de Equipo"/>
      <sheetName val="Mat"/>
      <sheetName val="anal term"/>
      <sheetName val="Jornal"/>
      <sheetName val="Trabajos Generales"/>
      <sheetName val="Listado_Equipos_a_utilizar"/>
      <sheetName val="Analisis_de_Precios_Unitarios"/>
      <sheetName val="anal_term"/>
      <sheetName val="Listado_Equipos_a_utilizar1"/>
      <sheetName val="Analisis_de_Precios_Unitarios1"/>
      <sheetName val="anal_term1"/>
      <sheetName val="Listado_Equipos_a_utilizar2"/>
      <sheetName val="Analisis_de_Precios_Unitarios2"/>
      <sheetName val="anal_term2"/>
      <sheetName val="Listado_Equipos_a_utilizar3"/>
      <sheetName val="Analisis_de_Precios_Unitarios3"/>
      <sheetName val="anal_term3"/>
      <sheetName val="Listado_Equipos_a_utilizar4"/>
      <sheetName val="Analisis_de_Precios_Unitarios4"/>
      <sheetName val="anal_term4"/>
      <sheetName val="Listado_Equipos_a_utilizar5"/>
      <sheetName val="Analisis_de_Precios_Unitarios5"/>
      <sheetName val="anal_term5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1">
          <cell r="I11">
            <v>1863.7719999999999</v>
          </cell>
        </row>
      </sheetData>
      <sheetData sheetId="15"/>
      <sheetData sheetId="16"/>
      <sheetData sheetId="17">
        <row r="11">
          <cell r="I11">
            <v>1863.7719999999999</v>
          </cell>
        </row>
      </sheetData>
      <sheetData sheetId="18"/>
      <sheetData sheetId="19"/>
      <sheetData sheetId="20">
        <row r="11">
          <cell r="I11">
            <v>1863.7719999999999</v>
          </cell>
        </row>
      </sheetData>
      <sheetData sheetId="21"/>
      <sheetData sheetId="22"/>
      <sheetData sheetId="23">
        <row r="11">
          <cell r="I11">
            <v>1863.7719999999999</v>
          </cell>
        </row>
      </sheetData>
      <sheetData sheetId="24"/>
      <sheetData sheetId="25"/>
      <sheetData sheetId="26">
        <row r="11">
          <cell r="I11">
            <v>1863.7719999999999</v>
          </cell>
        </row>
      </sheetData>
      <sheetData sheetId="27"/>
      <sheetData sheetId="28"/>
      <sheetData sheetId="29">
        <row r="11">
          <cell r="I11">
            <v>1863.7719999999999</v>
          </cell>
        </row>
      </sheetData>
      <sheetData sheetId="30"/>
      <sheetData sheetId="3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. horm."/>
      <sheetName val="Analisis"/>
      <sheetName val="Volumenes"/>
      <sheetName val="Detalle Acero"/>
      <sheetName val="O.M. y Salarios"/>
      <sheetName val="Materiales"/>
      <sheetName val="Trabajos Generales"/>
      <sheetName val="COSTO INDIRECTO"/>
      <sheetName val="OPERADORES EQUIPOS"/>
      <sheetName val="HORM. Y MORTEROS."/>
      <sheetName val="SALARIOS"/>
      <sheetName val="INS"/>
      <sheetName val="Desembolso de Caja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Detalle_Acero"/>
      <sheetName val="O_M__y_Salarios"/>
      <sheetName val="Trabajos_Generales"/>
      <sheetName val="COSTO_INDIRECTO"/>
      <sheetName val="OPERADORES_EQUIPOS"/>
      <sheetName val="HORM__Y_MORTEROS_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Detalle_Acero1"/>
      <sheetName val="O_M__y_Salarios1"/>
      <sheetName val="Trabajos_Generales1"/>
      <sheetName val="COSTO_INDIRECTO1"/>
      <sheetName val="OPERADORES_EQUIPOS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Detalle_Acero2"/>
      <sheetName val="O_M__y_Salarios2"/>
      <sheetName val="Trabajos_Generales2"/>
      <sheetName val="COSTO_INDIRECTO2"/>
      <sheetName val="OPERADORES_EQUIPOS2"/>
      <sheetName val="HORM__Y_MORTEROS_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Detalle_Acero3"/>
      <sheetName val="O_M__y_Salarios3"/>
      <sheetName val="Trabajos_Generales3"/>
      <sheetName val="COSTO_INDIRECTO3"/>
      <sheetName val="OPERADORES_EQUIPOS3"/>
      <sheetName val="HORM__Y_MORTEROS_3"/>
      <sheetName val="V.Tierras A"/>
      <sheetName val="materiales (2)"/>
      <sheetName val="Datos"/>
      <sheetName val="anal term"/>
      <sheetName val="Ana-Sanit."/>
      <sheetName val="UASD"/>
      <sheetName val="Mat"/>
      <sheetName val="Pu-Sanit."/>
      <sheetName val="Los Ángeles (Fase II)"/>
      <sheetName val="ANALISIS STO DGO"/>
      <sheetName val="V_Tierras_A"/>
      <sheetName val="V_Tierras_A1"/>
      <sheetName val="materiales_(2)"/>
      <sheetName val="INSU"/>
      <sheetName val="MO"/>
      <sheetName val="Cotz."/>
      <sheetName val="materiales_(2)1"/>
      <sheetName val="V_Tierras_A2"/>
      <sheetName val="materiales_(2)2"/>
      <sheetName val="V_Tierras_A3"/>
      <sheetName val="materiales_(2)3"/>
      <sheetName val="caseta de planta"/>
      <sheetName val="insumo"/>
      <sheetName val="mezcla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Detalle_Acero4"/>
      <sheetName val="O_M__y_Salarios4"/>
      <sheetName val="Trabajos_Generales4"/>
      <sheetName val="COSTO_INDIRECTO4"/>
      <sheetName val="OPERADORES_EQUIPOS4"/>
      <sheetName val="HORM__Y_MORTEROS_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Detalle_Acero5"/>
      <sheetName val="O_M__y_Salarios5"/>
      <sheetName val="Trabajos_Generales5"/>
      <sheetName val="COSTO_INDIRECTO5"/>
      <sheetName val="OPERADORES_EQUIPOS5"/>
      <sheetName val="HORM__Y_MORTEROS_5"/>
      <sheetName val="V_Tierras_A4"/>
      <sheetName val="materiales_(2)4"/>
      <sheetName val="V_Tierras_A5"/>
      <sheetName val="materiales_(2)5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01">
          <cell r="F201">
            <v>7792.2050656250012</v>
          </cell>
        </row>
      </sheetData>
      <sheetData sheetId="29"/>
      <sheetData sheetId="30" refreshError="1"/>
      <sheetData sheetId="31" refreshError="1"/>
      <sheetData sheetId="32" refreshError="1"/>
      <sheetData sheetId="33">
        <row r="201">
          <cell r="F201">
            <v>7792.2050656250012</v>
          </cell>
        </row>
      </sheetData>
      <sheetData sheetId="34">
        <row r="201">
          <cell r="F201">
            <v>7792.2050656250012</v>
          </cell>
        </row>
      </sheetData>
      <sheetData sheetId="35"/>
      <sheetData sheetId="36"/>
      <sheetData sheetId="37"/>
      <sheetData sheetId="38"/>
      <sheetData sheetId="39">
        <row r="201">
          <cell r="F201">
            <v>7792.2050656250003</v>
          </cell>
        </row>
      </sheetData>
      <sheetData sheetId="40"/>
      <sheetData sheetId="41">
        <row r="201">
          <cell r="F201">
            <v>7792.2050656250012</v>
          </cell>
        </row>
      </sheetData>
      <sheetData sheetId="42">
        <row r="201">
          <cell r="F201">
            <v>7792.2050656250012</v>
          </cell>
        </row>
      </sheetData>
      <sheetData sheetId="43">
        <row r="201">
          <cell r="F201">
            <v>7792.2050656250012</v>
          </cell>
        </row>
      </sheetData>
      <sheetData sheetId="44">
        <row r="201">
          <cell r="F201">
            <v>7792.2050656250012</v>
          </cell>
        </row>
      </sheetData>
      <sheetData sheetId="45">
        <row r="201">
          <cell r="F201">
            <v>7792.2050656250012</v>
          </cell>
        </row>
      </sheetData>
      <sheetData sheetId="46">
        <row r="201">
          <cell r="F201">
            <v>7792.2050656250012</v>
          </cell>
        </row>
      </sheetData>
      <sheetData sheetId="47" refreshError="1"/>
      <sheetData sheetId="48"/>
      <sheetData sheetId="49"/>
      <sheetData sheetId="50"/>
      <sheetData sheetId="51"/>
      <sheetData sheetId="52"/>
      <sheetData sheetId="53"/>
      <sheetData sheetId="54">
        <row r="201">
          <cell r="F201">
            <v>7792.2050656250012</v>
          </cell>
        </row>
      </sheetData>
      <sheetData sheetId="55">
        <row r="201">
          <cell r="F201">
            <v>7792.2050656250012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01">
          <cell r="F201">
            <v>7792.2050656250012</v>
          </cell>
        </row>
      </sheetData>
      <sheetData sheetId="68">
        <row r="201">
          <cell r="F201">
            <v>7792.2050656250012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201">
          <cell r="F201">
            <v>7792.2050656250012</v>
          </cell>
        </row>
      </sheetData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201">
          <cell r="F201">
            <v>7792.2050656250012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>
        <row r="201">
          <cell r="F201">
            <v>7792.2050656250012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201">
          <cell r="F201">
            <v>7792.2050656250012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Pres. Adic.Y"/>
      <sheetName val="Ana"/>
      <sheetName val="Analisis"/>
      <sheetName val="LISTA DE PRECIO"/>
      <sheetName val="INSUMOS"/>
      <sheetName val="Presup."/>
      <sheetName val="Mano Obra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Pres__Adic_Y"/>
      <sheetName val="LISTA_DE_PRECIO"/>
      <sheetName val="Mano_Obra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Pres__Adic_Y1"/>
      <sheetName val="LISTA_DE_PRECIO1"/>
      <sheetName val="Mano_Obra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Mano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Mano_Obra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Mano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Mano_Obra5"/>
      <sheetName val="MOJornal"/>
      <sheetName val="Estructura Metalica"/>
      <sheetName val="Presup_"/>
      <sheetName val="Presup_1"/>
      <sheetName val="Presup_2"/>
      <sheetName val="Presup_3"/>
      <sheetName val="V.Tierras A"/>
      <sheetName val="PRE Desvio Alcant.  Potable"/>
      <sheetName val="Presup_4"/>
      <sheetName val="Presup_5"/>
      <sheetName val="Desembolso de Caja"/>
      <sheetName val="Precio"/>
    </sheetNames>
    <sheetDataSet>
      <sheetData sheetId="0">
        <row r="15">
          <cell r="D15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512">
          <cell r="G1512">
            <v>3526.1216021874998</v>
          </cell>
        </row>
      </sheetData>
      <sheetData sheetId="4">
        <row r="391">
          <cell r="F391">
            <v>14781.061545997285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4">
          <cell r="D14">
            <v>1240</v>
          </cell>
        </row>
        <row r="1520">
          <cell r="G1520">
            <v>3801.1316021875</v>
          </cell>
        </row>
      </sheetData>
      <sheetData sheetId="10">
        <row r="391">
          <cell r="F391">
            <v>14781.061545997285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39">
          <cell r="D39">
            <v>4.37</v>
          </cell>
        </row>
      </sheetData>
      <sheetData sheetId="14">
        <row r="39">
          <cell r="D39">
            <v>4.37</v>
          </cell>
        </row>
      </sheetData>
      <sheetData sheetId="15">
        <row r="1512">
          <cell r="G1512">
            <v>3526.1216021874998</v>
          </cell>
        </row>
      </sheetData>
      <sheetData sheetId="16">
        <row r="14">
          <cell r="D14">
            <v>0.3</v>
          </cell>
        </row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512">
          <cell r="G1512">
            <v>3526.1216021874998</v>
          </cell>
        </row>
      </sheetData>
      <sheetData sheetId="51"/>
      <sheetData sheetId="52">
        <row r="126">
          <cell r="C126">
            <v>55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1512">
          <cell r="G1512">
            <v>3526.1216021874998</v>
          </cell>
        </row>
      </sheetData>
      <sheetData sheetId="57"/>
      <sheetData sheetId="58">
        <row r="126">
          <cell r="C126">
            <v>55</v>
          </cell>
        </row>
      </sheetData>
      <sheetData sheetId="59">
        <row r="39">
          <cell r="D39">
            <v>4.37</v>
          </cell>
        </row>
      </sheetData>
      <sheetData sheetId="60">
        <row r="1512">
          <cell r="G1512">
            <v>3526.1216021874998</v>
          </cell>
        </row>
      </sheetData>
      <sheetData sheetId="61">
        <row r="1512">
          <cell r="G1512">
            <v>3526.1216021874998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>
        <row r="1512">
          <cell r="G1512">
            <v>3526.1216021874998</v>
          </cell>
        </row>
      </sheetData>
      <sheetData sheetId="70">
        <row r="1512">
          <cell r="G1512">
            <v>3526.1216021874998</v>
          </cell>
        </row>
      </sheetData>
      <sheetData sheetId="71">
        <row r="1512">
          <cell r="G1512">
            <v>3526.1216021874998</v>
          </cell>
        </row>
      </sheetData>
      <sheetData sheetId="72"/>
      <sheetData sheetId="73"/>
      <sheetData sheetId="74">
        <row r="391">
          <cell r="F391">
            <v>14781.061545997285</v>
          </cell>
        </row>
      </sheetData>
      <sheetData sheetId="75">
        <row r="391">
          <cell r="F391">
            <v>14781.0615459973</v>
          </cell>
        </row>
      </sheetData>
      <sheetData sheetId="76"/>
      <sheetData sheetId="77">
        <row r="126">
          <cell r="C126">
            <v>55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126">
          <cell r="C126">
            <v>55</v>
          </cell>
        </row>
      </sheetData>
      <sheetData sheetId="81">
        <row r="39">
          <cell r="D39">
            <v>4.37</v>
          </cell>
        </row>
      </sheetData>
      <sheetData sheetId="82">
        <row r="126">
          <cell r="C126">
            <v>55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/>
      <sheetData sheetId="86">
        <row r="126">
          <cell r="C126">
            <v>55</v>
          </cell>
        </row>
      </sheetData>
      <sheetData sheetId="87">
        <row r="39">
          <cell r="D39">
            <v>4.37</v>
          </cell>
        </row>
      </sheetData>
      <sheetData sheetId="88">
        <row r="1512">
          <cell r="G1512">
            <v>3526.1216021874998</v>
          </cell>
        </row>
      </sheetData>
      <sheetData sheetId="89">
        <row r="1512">
          <cell r="G1512">
            <v>3526.1216021874998</v>
          </cell>
        </row>
      </sheetData>
      <sheetData sheetId="90"/>
      <sheetData sheetId="91">
        <row r="134">
          <cell r="D134">
            <v>550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1512">
          <cell r="G1512">
            <v>3526.1216021874998</v>
          </cell>
        </row>
      </sheetData>
      <sheetData sheetId="107">
        <row r="1512">
          <cell r="G1512">
            <v>3526.1216021874998</v>
          </cell>
        </row>
      </sheetData>
      <sheetData sheetId="108">
        <row r="1512">
          <cell r="G1512">
            <v>3526.1216021874998</v>
          </cell>
        </row>
      </sheetData>
      <sheetData sheetId="109"/>
      <sheetData sheetId="110"/>
      <sheetData sheetId="111">
        <row r="391">
          <cell r="F391">
            <v>14781.061545997285</v>
          </cell>
        </row>
      </sheetData>
      <sheetData sheetId="112">
        <row r="391">
          <cell r="F391">
            <v>14781.061545997285</v>
          </cell>
        </row>
      </sheetData>
      <sheetData sheetId="113">
        <row r="391">
          <cell r="F391">
            <v>14781.061545997285</v>
          </cell>
        </row>
      </sheetData>
      <sheetData sheetId="114">
        <row r="126">
          <cell r="C126">
            <v>55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1512">
          <cell r="G1512">
            <v>3526.1216021874998</v>
          </cell>
        </row>
      </sheetData>
      <sheetData sheetId="135">
        <row r="1512">
          <cell r="G1512">
            <v>3526.1216021874998</v>
          </cell>
        </row>
      </sheetData>
      <sheetData sheetId="136">
        <row r="1512">
          <cell r="G1512">
            <v>3526.1216021874998</v>
          </cell>
        </row>
      </sheetData>
      <sheetData sheetId="137"/>
      <sheetData sheetId="138"/>
      <sheetData sheetId="139">
        <row r="391">
          <cell r="F391">
            <v>14781.061545997285</v>
          </cell>
        </row>
      </sheetData>
      <sheetData sheetId="140">
        <row r="391">
          <cell r="F391">
            <v>14781.061545997285</v>
          </cell>
        </row>
      </sheetData>
      <sheetData sheetId="141">
        <row r="391">
          <cell r="F391">
            <v>14781.061545997285</v>
          </cell>
        </row>
      </sheetData>
      <sheetData sheetId="142">
        <row r="126">
          <cell r="C126">
            <v>55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512">
          <cell r="G1512">
            <v>3526.1216021874998</v>
          </cell>
        </row>
      </sheetData>
      <sheetData sheetId="163">
        <row r="1512">
          <cell r="G1512">
            <v>3526.1216021874998</v>
          </cell>
        </row>
      </sheetData>
      <sheetData sheetId="164">
        <row r="1512">
          <cell r="G1512">
            <v>3526.1216021874998</v>
          </cell>
        </row>
      </sheetData>
      <sheetData sheetId="165"/>
      <sheetData sheetId="166"/>
      <sheetData sheetId="167">
        <row r="391">
          <cell r="F391">
            <v>14781.061545997285</v>
          </cell>
        </row>
      </sheetData>
      <sheetData sheetId="168">
        <row r="391">
          <cell r="F391">
            <v>14781.061545997285</v>
          </cell>
        </row>
      </sheetData>
      <sheetData sheetId="169">
        <row r="391">
          <cell r="F391">
            <v>14781.061545997285</v>
          </cell>
        </row>
      </sheetData>
      <sheetData sheetId="170">
        <row r="126">
          <cell r="C126">
            <v>55</v>
          </cell>
        </row>
      </sheetData>
      <sheetData sheetId="171">
        <row r="39">
          <cell r="D39">
            <v>4.37</v>
          </cell>
        </row>
      </sheetData>
      <sheetData sheetId="172">
        <row r="39">
          <cell r="D39">
            <v>4.37</v>
          </cell>
        </row>
      </sheetData>
      <sheetData sheetId="173">
        <row r="39">
          <cell r="D39">
            <v>4.37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1512">
          <cell r="G1512">
            <v>3526.1216021874998</v>
          </cell>
        </row>
      </sheetData>
      <sheetData sheetId="191">
        <row r="1512">
          <cell r="G1512">
            <v>3526.1216021874998</v>
          </cell>
        </row>
      </sheetData>
      <sheetData sheetId="192">
        <row r="1512">
          <cell r="G1512">
            <v>3526.1216021874998</v>
          </cell>
        </row>
      </sheetData>
      <sheetData sheetId="193"/>
      <sheetData sheetId="194"/>
      <sheetData sheetId="195">
        <row r="391">
          <cell r="F391">
            <v>14781.061545997285</v>
          </cell>
        </row>
      </sheetData>
      <sheetData sheetId="196">
        <row r="391">
          <cell r="F391">
            <v>14781.061545997285</v>
          </cell>
        </row>
      </sheetData>
      <sheetData sheetId="197">
        <row r="391">
          <cell r="F391">
            <v>14781.061545997285</v>
          </cell>
        </row>
      </sheetData>
      <sheetData sheetId="198">
        <row r="126">
          <cell r="C126">
            <v>55</v>
          </cell>
        </row>
      </sheetData>
      <sheetData sheetId="199">
        <row r="39">
          <cell r="D39">
            <v>4.37</v>
          </cell>
        </row>
      </sheetData>
      <sheetData sheetId="200">
        <row r="39">
          <cell r="D39">
            <v>4.37</v>
          </cell>
        </row>
      </sheetData>
      <sheetData sheetId="201">
        <row r="39">
          <cell r="D39">
            <v>4.37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/>
      <sheetData sheetId="221"/>
      <sheetData sheetId="222"/>
      <sheetData sheetId="223"/>
      <sheetData sheetId="224" refreshError="1"/>
      <sheetData sheetId="225" refreshError="1"/>
      <sheetData sheetId="226"/>
      <sheetData sheetId="227"/>
      <sheetData sheetId="228" refreshError="1"/>
      <sheetData sheetId="2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Listado Equipos a utilizar"/>
      <sheetName val="Analisis"/>
      <sheetName val="A-civil"/>
      <sheetName val="MOV"/>
      <sheetName val="Analisis de Costos Aceras"/>
      <sheetName val="CAMPAMENTO2"/>
      <sheetName val="ingenieria"/>
      <sheetName val="MANT.TRANSITO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at"/>
      <sheetName val="anal term"/>
      <sheetName val="Jornal"/>
      <sheetName val="Insumos"/>
      <sheetName val="Análisis"/>
      <sheetName val="M.O."/>
      <sheetName val="Ins"/>
      <sheetName val="Ana"/>
      <sheetName val="Análisis de Precios"/>
      <sheetName val="Sheet4"/>
      <sheetName val="Sheet5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insumo"/>
      <sheetName val="mezcla"/>
      <sheetName val="Insumos materiales"/>
      <sheetName val="Costos Mano de Obra"/>
      <sheetName val="Tramo_I1"/>
      <sheetName val="Tramo_I_(alt__&quot;B&quot;)1"/>
      <sheetName val="Tramo_II1"/>
      <sheetName val="Tramo_II_(alt_&quot;B&quot;)1"/>
      <sheetName val="Tramo_III1"/>
      <sheetName val="Tramo_III_(Alt__&quot;B&quot;)1"/>
      <sheetName val="Tramo_IV1"/>
      <sheetName val="Tramo_IV_(Alt_&quot;B&quot;)1"/>
      <sheetName val="Tramo_V1"/>
      <sheetName val="Tramo_V_(Alt__&quot;B&quot;)1"/>
      <sheetName val="Tramo_IV_(2)1"/>
      <sheetName val="Listado_Equipos_a_utilizar1"/>
      <sheetName val="Analisis_de_Costos_Aceras"/>
      <sheetName val="MANT_TRANSITO"/>
      <sheetName val="anal_term"/>
      <sheetName val="M_O_"/>
      <sheetName val="Tramo_I2"/>
      <sheetName val="Tramo_I_(alt__&quot;B&quot;)2"/>
      <sheetName val="Tramo_II2"/>
      <sheetName val="Tramo_II_(alt_&quot;B&quot;)2"/>
      <sheetName val="Tramo_III2"/>
      <sheetName val="Tramo_III_(Alt__&quot;B&quot;)2"/>
      <sheetName val="Tramo_IV2"/>
      <sheetName val="Tramo_IV_(Alt_&quot;B&quot;)2"/>
      <sheetName val="Tramo_V2"/>
      <sheetName val="Tramo_V_(Alt__&quot;B&quot;)2"/>
      <sheetName val="Tramo_IV_(2)2"/>
      <sheetName val="Listado_Equipos_a_utilizar2"/>
      <sheetName val="Analisis_de_Costos_Aceras1"/>
      <sheetName val="MANT_TRANSITO1"/>
      <sheetName val="anal_term1"/>
      <sheetName val="M_O_1"/>
      <sheetName val="Tramo_I3"/>
      <sheetName val="Tramo_I_(alt__&quot;B&quot;)3"/>
      <sheetName val="Tramo_II3"/>
      <sheetName val="Tramo_II_(alt_&quot;B&quot;)3"/>
      <sheetName val="Tramo_III3"/>
      <sheetName val="Tramo_III_(Alt__&quot;B&quot;)3"/>
      <sheetName val="Tramo_IV3"/>
      <sheetName val="Tramo_IV_(Alt_&quot;B&quot;)3"/>
      <sheetName val="Tramo_V3"/>
      <sheetName val="Tramo_V_(Alt__&quot;B&quot;)3"/>
      <sheetName val="Tramo_IV_(2)3"/>
      <sheetName val="Listado_Equipos_a_utilizar3"/>
      <sheetName val="Analisis_de_Costos_Aceras2"/>
      <sheetName val="MANT_TRANSITO2"/>
      <sheetName val="anal_term2"/>
      <sheetName val="M_O_2"/>
      <sheetName val="Tramo_I4"/>
      <sheetName val="Tramo_I_(alt__&quot;B&quot;)4"/>
      <sheetName val="Tramo_II4"/>
      <sheetName val="Tramo_II_(alt_&quot;B&quot;)4"/>
      <sheetName val="Tramo_III4"/>
      <sheetName val="Tramo_III_(Alt__&quot;B&quot;)4"/>
      <sheetName val="Tramo_IV4"/>
      <sheetName val="Tramo_IV_(Alt_&quot;B&quot;)4"/>
      <sheetName val="Tramo_V4"/>
      <sheetName val="Tramo_V_(Alt__&quot;B&quot;)4"/>
      <sheetName val="Tramo_IV_(2)4"/>
      <sheetName val="Listado_Equipos_a_utilizar4"/>
      <sheetName val="Analisis_de_Costos_Aceras3"/>
      <sheetName val="MANT_TRANSITO3"/>
      <sheetName val="anal_term3"/>
      <sheetName val="M_O_3"/>
      <sheetName val="caseta de planta"/>
      <sheetName val="Ana. blocks y termin."/>
      <sheetName val="Ana. Horm mexc mort"/>
      <sheetName val="Análisis_de_Precios1"/>
      <sheetName val="Análisis_de_Precios"/>
      <sheetName val="Tramo_I5"/>
      <sheetName val="Tramo_I_(alt__&quot;B&quot;)5"/>
      <sheetName val="Tramo_II5"/>
      <sheetName val="Tramo_II_(alt_&quot;B&quot;)5"/>
      <sheetName val="Tramo_III5"/>
      <sheetName val="Tramo_III_(Alt__&quot;B&quot;)5"/>
      <sheetName val="Tramo_IV5"/>
      <sheetName val="Tramo_IV_(Alt_&quot;B&quot;)5"/>
      <sheetName val="Tramo_V5"/>
      <sheetName val="Tramo_V_(Alt__&quot;B&quot;)5"/>
      <sheetName val="Tramo_IV_(2)5"/>
      <sheetName val="Listado_Equipos_a_utilizar5"/>
      <sheetName val="Analisis_de_Costos_Aceras4"/>
      <sheetName val="MANT_TRANSITO4"/>
      <sheetName val="anal_term4"/>
      <sheetName val="M_O_4"/>
      <sheetName val="Tramo_I6"/>
      <sheetName val="Tramo_I_(alt__&quot;B&quot;)6"/>
      <sheetName val="Tramo_II6"/>
      <sheetName val="Tramo_II_(alt_&quot;B&quot;)6"/>
      <sheetName val="Tramo_III6"/>
      <sheetName val="Tramo_III_(Alt__&quot;B&quot;)6"/>
      <sheetName val="Tramo_IV6"/>
      <sheetName val="Tramo_IV_(Alt_&quot;B&quot;)6"/>
      <sheetName val="Tramo_V6"/>
      <sheetName val="Tramo_V_(Alt__&quot;B&quot;)6"/>
      <sheetName val="Tramo_IV_(2)6"/>
      <sheetName val="Listado_Equipos_a_utilizar6"/>
      <sheetName val="Analisis_de_Costos_Aceras5"/>
      <sheetName val="MANT_TRANSITO5"/>
      <sheetName val="anal_term5"/>
      <sheetName val="M_O_5"/>
      <sheetName val="#¡REF"/>
      <sheetName val="V.Tierras 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  <sheetName val="Análisis"/>
      <sheetName val="Estado_Financiero"/>
      <sheetName val="R_Precios_Ajustado_"/>
      <sheetName val="anal_term"/>
      <sheetName val="Estado_Financiero1"/>
      <sheetName val="R_Precios_Ajustado_1"/>
      <sheetName val="anal_term1"/>
      <sheetName val="Pu-Sanit."/>
      <sheetName val="Mat"/>
      <sheetName val="Estado_Financiero2"/>
      <sheetName val="R_Precios_Ajustado_2"/>
      <sheetName val="anal_term2"/>
      <sheetName val="Estado_Financiero3"/>
      <sheetName val="R_Precios_Ajustado_3"/>
      <sheetName val="anal_term3"/>
      <sheetName val="Estado_Financiero4"/>
      <sheetName val="R_Precios_Ajustado_4"/>
      <sheetName val="anal_term4"/>
      <sheetName val="Estado_Financiero5"/>
      <sheetName val="R_Precios_Ajustado_5"/>
      <sheetName val="anal_term5"/>
      <sheetName val="INS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insumos"/>
      <sheetName val="Sheet4"/>
      <sheetName val="Sheet5"/>
      <sheetName val="análisis de precios"/>
      <sheetName val="caseta de planta"/>
      <sheetName val="M.O y Rendimientos"/>
      <sheetName val="insumo"/>
      <sheetName val="mezcla"/>
      <sheetName val="R.A.U."/>
      <sheetName val="M.O."/>
      <sheetName val="qqVgas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OBRAMANO"/>
      <sheetName val="EQUIPOS"/>
      <sheetName val="Precio"/>
      <sheetName val="analprecvi"/>
      <sheetName val="GONZALO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análisis"/>
      <sheetName val="a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>
        <row r="13">
          <cell r="I13">
            <v>5208.2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>
        <row r="13">
          <cell r="I13">
            <v>5208.2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3">
          <cell r="I13">
            <v>5208.2</v>
          </cell>
        </row>
      </sheetData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>
        <row r="13">
          <cell r="I13">
            <v>5208.2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>
        <row r="13">
          <cell r="I13">
            <v>5208.2</v>
          </cell>
        </row>
      </sheetData>
      <sheetData sheetId="126">
        <row r="13">
          <cell r="I13">
            <v>5208.2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>
        <row r="13">
          <cell r="I13">
            <v>5208.2</v>
          </cell>
        </row>
      </sheetData>
      <sheetData sheetId="157">
        <row r="13">
          <cell r="I13">
            <v>5208.2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3">
          <cell r="I13">
            <v>5208.2</v>
          </cell>
        </row>
      </sheetData>
      <sheetData sheetId="177">
        <row r="13">
          <cell r="I13">
            <v>5208.2</v>
          </cell>
        </row>
      </sheetData>
      <sheetData sheetId="178">
        <row r="13">
          <cell r="I13">
            <v>5208.2</v>
          </cell>
        </row>
      </sheetData>
      <sheetData sheetId="179">
        <row r="13">
          <cell r="I13">
            <v>5208.2</v>
          </cell>
        </row>
      </sheetData>
      <sheetData sheetId="180">
        <row r="13">
          <cell r="I13">
            <v>5208.2</v>
          </cell>
        </row>
      </sheetData>
      <sheetData sheetId="181">
        <row r="13">
          <cell r="I13">
            <v>5208.2</v>
          </cell>
        </row>
      </sheetData>
      <sheetData sheetId="182">
        <row r="13">
          <cell r="I13">
            <v>5208.2</v>
          </cell>
        </row>
      </sheetData>
      <sheetData sheetId="183">
        <row r="13">
          <cell r="I13">
            <v>5208.2</v>
          </cell>
        </row>
      </sheetData>
      <sheetData sheetId="184">
        <row r="13">
          <cell r="I13">
            <v>5208.2</v>
          </cell>
        </row>
      </sheetData>
      <sheetData sheetId="185">
        <row r="13">
          <cell r="I13">
            <v>5208.2</v>
          </cell>
        </row>
      </sheetData>
      <sheetData sheetId="186">
        <row r="13">
          <cell r="I13">
            <v>5208.2</v>
          </cell>
        </row>
      </sheetData>
      <sheetData sheetId="187">
        <row r="13">
          <cell r="I13">
            <v>5208.2</v>
          </cell>
        </row>
      </sheetData>
      <sheetData sheetId="188">
        <row r="13">
          <cell r="I13">
            <v>5208.2</v>
          </cell>
        </row>
      </sheetData>
      <sheetData sheetId="189">
        <row r="13">
          <cell r="I13">
            <v>5208.2</v>
          </cell>
        </row>
      </sheetData>
      <sheetData sheetId="190">
        <row r="13">
          <cell r="I13">
            <v>5208.2</v>
          </cell>
        </row>
      </sheetData>
      <sheetData sheetId="191">
        <row r="13">
          <cell r="I13">
            <v>5208.2</v>
          </cell>
        </row>
      </sheetData>
      <sheetData sheetId="192">
        <row r="13">
          <cell r="I13">
            <v>5208.2</v>
          </cell>
        </row>
      </sheetData>
      <sheetData sheetId="193">
        <row r="13">
          <cell r="I13">
            <v>5208.2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13">
          <cell r="I13">
            <v>5208.2</v>
          </cell>
        </row>
      </sheetData>
      <sheetData sheetId="208">
        <row r="13">
          <cell r="I13">
            <v>5208.2</v>
          </cell>
        </row>
      </sheetData>
      <sheetData sheetId="209">
        <row r="13">
          <cell r="I13">
            <v>5208.2</v>
          </cell>
        </row>
      </sheetData>
      <sheetData sheetId="210">
        <row r="13">
          <cell r="I13">
            <v>5208.2</v>
          </cell>
        </row>
      </sheetData>
      <sheetData sheetId="211">
        <row r="13">
          <cell r="I13">
            <v>5208.2</v>
          </cell>
        </row>
      </sheetData>
      <sheetData sheetId="212">
        <row r="13">
          <cell r="I13">
            <v>5208.2</v>
          </cell>
        </row>
      </sheetData>
      <sheetData sheetId="213">
        <row r="13">
          <cell r="I13">
            <v>5208.2</v>
          </cell>
        </row>
      </sheetData>
      <sheetData sheetId="214">
        <row r="13">
          <cell r="I13">
            <v>5208.2</v>
          </cell>
        </row>
      </sheetData>
      <sheetData sheetId="215">
        <row r="13">
          <cell r="I13">
            <v>5208.2</v>
          </cell>
        </row>
      </sheetData>
      <sheetData sheetId="216">
        <row r="13">
          <cell r="I13">
            <v>5208.2</v>
          </cell>
        </row>
      </sheetData>
      <sheetData sheetId="217">
        <row r="13">
          <cell r="I13">
            <v>5208.2</v>
          </cell>
        </row>
      </sheetData>
      <sheetData sheetId="218">
        <row r="13">
          <cell r="I13">
            <v>5208.2</v>
          </cell>
        </row>
      </sheetData>
      <sheetData sheetId="219">
        <row r="13">
          <cell r="I13">
            <v>5208.2</v>
          </cell>
        </row>
      </sheetData>
      <sheetData sheetId="220">
        <row r="13">
          <cell r="I13">
            <v>5208.2</v>
          </cell>
        </row>
      </sheetData>
      <sheetData sheetId="221">
        <row r="13">
          <cell r="I13">
            <v>5208.2</v>
          </cell>
        </row>
      </sheetData>
      <sheetData sheetId="222">
        <row r="13">
          <cell r="I13">
            <v>5208.2</v>
          </cell>
        </row>
      </sheetData>
      <sheetData sheetId="223">
        <row r="13">
          <cell r="I13">
            <v>5208.2</v>
          </cell>
        </row>
      </sheetData>
      <sheetData sheetId="224">
        <row r="13">
          <cell r="I13">
            <v>5208.2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Resumen Precio Equipos"/>
      <sheetName val="O.M. y Salarios"/>
      <sheetName val="Materiales"/>
      <sheetName val="PRESUP. HOSPIT. VERON"/>
      <sheetName val="Insumos"/>
      <sheetName val="Análisis de Prec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álisis_de_Precios"/>
      <sheetName val="Resumen_Precio_Equipos"/>
      <sheetName val="O_M__y_Salarios"/>
      <sheetName val="Analisis de precios SURFACE"/>
      <sheetName val="Sheet1"/>
      <sheetName val="Sheet2"/>
      <sheetName val="Sheet3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Análisis"/>
      <sheetName val="Los Ángeles (Fase II)"/>
      <sheetName val="MANO DE OBRA"/>
      <sheetName val="Ana"/>
      <sheetName val="EyH"/>
      <sheetName val="MO"/>
      <sheetName val="BOQ desglose "/>
      <sheetName val="insumo"/>
      <sheetName val="Mezcla"/>
      <sheetName val="exteriores"/>
      <sheetName val="Analisis de Costos"/>
      <sheetName val="Capilla"/>
      <sheetName val="Salarios"/>
      <sheetName val="MANT.TRANSITO"/>
      <sheetName val="Pu-Sanit."/>
      <sheetName val="Mat"/>
      <sheetName val="Trabajos Generale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umos"/>
      <sheetName val="Resumen Precio Equipos"/>
      <sheetName val="O.M. y Salarios"/>
      <sheetName val="M.O."/>
      <sheetName val="MATERIALES LISTADO"/>
      <sheetName val="ANALISIS PARTIDAS CARRET."/>
      <sheetName val="Analisis_Contrato"/>
      <sheetName val="Resumen_Precio_Equipos"/>
      <sheetName val="O_M__y_Salarios"/>
      <sheetName val="M_O_"/>
      <sheetName val="MATERIALES_LISTADO"/>
      <sheetName val="ANALISIS_PARTIDAS_CARRET_"/>
      <sheetName val="Analisis_Contrato1"/>
      <sheetName val="Resumen_Precio_Equipos1"/>
      <sheetName val="O_M__y_Salarios1"/>
      <sheetName val="M_O_1"/>
      <sheetName val="MATERIALES_LISTADO1"/>
      <sheetName val="ANALISIS_PARTIDAS_CARRET_1"/>
      <sheetName val="Analisis_Contrato2"/>
      <sheetName val="Resumen_Precio_Equipos2"/>
      <sheetName val="O_M__y_Salarios2"/>
      <sheetName val="M_O_2"/>
      <sheetName val="MATERIALES_LISTADO2"/>
      <sheetName val="ANALISIS_PARTIDAS_CARRET_2"/>
      <sheetName val="Analisis_Contrato3"/>
      <sheetName val="Resumen_Precio_Equipos3"/>
      <sheetName val="O_M__y_Salarios3"/>
      <sheetName val="M_O_3"/>
      <sheetName val="MATERIALES_LISTADO3"/>
      <sheetName val="ANALISIS_PARTIDAS_CARRET_3"/>
      <sheetName val="Analisis_Contrato4"/>
      <sheetName val="Resumen_Precio_Equipos4"/>
      <sheetName val="O_M__y_Salarios4"/>
      <sheetName val="M_O_4"/>
      <sheetName val="MATERIALES_LISTADO4"/>
      <sheetName val="ANALISIS_PARTIDAS_CARRET_4"/>
      <sheetName val="Analisis_Contrato5"/>
      <sheetName val="Resumen_Precio_Equipos5"/>
      <sheetName val="O_M__y_Salarios5"/>
      <sheetName val="M_O_5"/>
      <sheetName val="MATERIALES_LISTADO5"/>
      <sheetName val="ANALISIS_PARTIDAS_CARRET_5"/>
      <sheetName val="análisis"/>
      <sheetName val="Datos"/>
    </sheetNames>
    <sheetDataSet>
      <sheetData sheetId="0">
        <row r="4">
          <cell r="B4">
            <v>689.6</v>
          </cell>
        </row>
      </sheetData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B4">
            <v>689.6</v>
          </cell>
        </row>
      </sheetData>
      <sheetData sheetId="12"/>
      <sheetData sheetId="13"/>
      <sheetData sheetId="14"/>
      <sheetData sheetId="15"/>
      <sheetData sheetId="16"/>
      <sheetData sheetId="17">
        <row r="4">
          <cell r="B4">
            <v>689.6</v>
          </cell>
        </row>
      </sheetData>
      <sheetData sheetId="18"/>
      <sheetData sheetId="19"/>
      <sheetData sheetId="20"/>
      <sheetData sheetId="21"/>
      <sheetData sheetId="22"/>
      <sheetData sheetId="23">
        <row r="4">
          <cell r="B4">
            <v>689.6</v>
          </cell>
        </row>
      </sheetData>
      <sheetData sheetId="24"/>
      <sheetData sheetId="25"/>
      <sheetData sheetId="26"/>
      <sheetData sheetId="27"/>
      <sheetData sheetId="28"/>
      <sheetData sheetId="29">
        <row r="4">
          <cell r="B4">
            <v>689.6</v>
          </cell>
        </row>
      </sheetData>
      <sheetData sheetId="30"/>
      <sheetData sheetId="31"/>
      <sheetData sheetId="32"/>
      <sheetData sheetId="33"/>
      <sheetData sheetId="34"/>
      <sheetData sheetId="35">
        <row r="4">
          <cell r="B4">
            <v>689.6</v>
          </cell>
        </row>
      </sheetData>
      <sheetData sheetId="36"/>
      <sheetData sheetId="37"/>
      <sheetData sheetId="38"/>
      <sheetData sheetId="39"/>
      <sheetData sheetId="40"/>
      <sheetData sheetId="41">
        <row r="4">
          <cell r="B4">
            <v>689.6</v>
          </cell>
        </row>
      </sheetData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  <sheetName val="Insumos"/>
      <sheetName val="analisis"/>
      <sheetName val="Analisis_Contrato"/>
      <sheetName val="Analisis_Contrato1"/>
      <sheetName val="Analisis_Contrato2"/>
      <sheetName val="Analisis_Contrato3"/>
      <sheetName val="Analisis_Contrato4"/>
      <sheetName val="Analisis_Contrato5"/>
      <sheetName val="capilla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  <sheetName val="Análisis de Precios"/>
      <sheetName val="ANALISIS STO DGO"/>
      <sheetName val="Analisis"/>
      <sheetName val="MORTEROS_Y_HR"/>
      <sheetName val="GASTOS_INDIR_"/>
      <sheetName val="CANAL_BOHECHIO"/>
      <sheetName val="P_CASAS_1"/>
      <sheetName val="P_CASA_2"/>
      <sheetName val="MATERIALES_LISTADO"/>
      <sheetName val="EQUIPOS_LISTADO"/>
      <sheetName val="MANO_OBRA_LISTADO"/>
      <sheetName val="REMOCION_COMPUERTA"/>
      <sheetName val="BOMBAS_DE_AGUA"/>
      <sheetName val="Análisis_de_Precios"/>
      <sheetName val="MORTEROS_Y_HR1"/>
      <sheetName val="GASTOS_INDIR_1"/>
      <sheetName val="CANAL_BOHECHIO1"/>
      <sheetName val="P_CASAS_11"/>
      <sheetName val="P_CASA_21"/>
      <sheetName val="MATERIALES_LISTADO1"/>
      <sheetName val="EQUIPOS_LISTADO1"/>
      <sheetName val="MANO_OBRA_LISTADO1"/>
      <sheetName val="REMOCION_COMPUERTA1"/>
      <sheetName val="BOMBAS_DE_AGUA1"/>
      <sheetName val="Análisis_de_Precios1"/>
      <sheetName val="Materiales"/>
      <sheetName val="Datos"/>
      <sheetName val="Sheet4"/>
      <sheetName val="Sheet5"/>
      <sheetName val="Cabañas_Ejecutivas"/>
      <sheetName val="Cabañas_Presidenciales_"/>
      <sheetName val="Cabañas_simple_Tipo_I"/>
      <sheetName val="Cabañas_simple_Tipo_2"/>
      <sheetName val="Cabañas_simple_Tipo_3"/>
      <sheetName val="Cabañas_Vice_Presidenciales"/>
      <sheetName val="Calles,_aceras_y_contenes"/>
      <sheetName val="Caseta_de_planta"/>
      <sheetName val="Edificio_Administracion"/>
      <sheetName val="Edificio_de_Entrada"/>
      <sheetName val="Hoja_de_presupuesto"/>
      <sheetName val="Cabañas_Ejecutivas1"/>
      <sheetName val="Cabañas_Presidenciales_1"/>
      <sheetName val="Cabañas_simple_Tipo_I1"/>
      <sheetName val="Cabañas_simple_Tipo_21"/>
      <sheetName val="Cabañas_simple_Tipo_31"/>
      <sheetName val="Cabañas_Vice_Presidenciales1"/>
      <sheetName val="Calles,_aceras_y_contenes1"/>
      <sheetName val="Caseta_de_planta1"/>
      <sheetName val="Edificio_Administracion1"/>
      <sheetName val="Edificio_de_Entrada1"/>
      <sheetName val="Hoja_de_presupuesto1"/>
      <sheetName val="MORTEROS_Y_HR2"/>
      <sheetName val="GASTOS_INDIR_2"/>
      <sheetName val="CANAL_BOHECHIO2"/>
      <sheetName val="P_CASAS_12"/>
      <sheetName val="P_CASA_22"/>
      <sheetName val="MATERIALES_LISTADO2"/>
      <sheetName val="EQUIPOS_LISTADO2"/>
      <sheetName val="MANO_OBRA_LISTADO2"/>
      <sheetName val="REMOCION_COMPUERTA2"/>
      <sheetName val="BOMBAS_DE_AGUA2"/>
      <sheetName val="Cabañas_Ejecutivas2"/>
      <sheetName val="Cabañas_Presidenciales_2"/>
      <sheetName val="Cabañas_simple_Tipo_I2"/>
      <sheetName val="Cabañas_simple_Tipo_22"/>
      <sheetName val="Cabañas_simple_Tipo_32"/>
      <sheetName val="Cabañas_Vice_Presidenciales2"/>
      <sheetName val="Calles,_aceras_y_contenes2"/>
      <sheetName val="Caseta_de_planta2"/>
      <sheetName val="Edificio_Administracion2"/>
      <sheetName val="Edificio_de_Entrada2"/>
      <sheetName val="Hoja_de_presupuesto2"/>
      <sheetName val="análisis_de_precios2"/>
      <sheetName val="MORTEROS_Y_HR3"/>
      <sheetName val="GASTOS_INDIR_3"/>
      <sheetName val="CANAL_BOHECHIO3"/>
      <sheetName val="P_CASAS_13"/>
      <sheetName val="P_CASA_23"/>
      <sheetName val="MATERIALES_LISTADO3"/>
      <sheetName val="EQUIPOS_LISTADO3"/>
      <sheetName val="MANO_OBRA_LISTADO3"/>
      <sheetName val="REMOCION_COMPUERTA3"/>
      <sheetName val="BOMBAS_DE_AGUA3"/>
      <sheetName val="Cabañas_Ejecutivas3"/>
      <sheetName val="Cabañas_Presidenciales_3"/>
      <sheetName val="Cabañas_simple_Tipo_I3"/>
      <sheetName val="Cabañas_simple_Tipo_23"/>
      <sheetName val="Cabañas_simple_Tipo_33"/>
      <sheetName val="Cabañas_Vice_Presidenciales3"/>
      <sheetName val="Calles,_aceras_y_contenes3"/>
      <sheetName val="Caseta_de_planta3"/>
      <sheetName val="Edificio_Administracion3"/>
      <sheetName val="Edificio_de_Entrada3"/>
      <sheetName val="Hoja_de_presupuesto3"/>
      <sheetName val="análisis_de_precios3"/>
      <sheetName val="ANALISIS_STO_DGO"/>
      <sheetName val="ANALISIS_STO_DGO1"/>
      <sheetName val="MORTEROS_Y_HR4"/>
      <sheetName val="GASTOS_INDIR_4"/>
      <sheetName val="CANAL_BOHECHIO4"/>
      <sheetName val="P_CASAS_14"/>
      <sheetName val="P_CASA_24"/>
      <sheetName val="MATERIALES_LISTADO4"/>
      <sheetName val="EQUIPOS_LISTADO4"/>
      <sheetName val="MANO_OBRA_LISTADO4"/>
      <sheetName val="REMOCION_COMPUERTA4"/>
      <sheetName val="BOMBAS_DE_AGUA4"/>
      <sheetName val="Cabañas_Ejecutivas4"/>
      <sheetName val="Cabañas_Presidenciales_4"/>
      <sheetName val="Cabañas_simple_Tipo_I4"/>
      <sheetName val="Cabañas_simple_Tipo_24"/>
      <sheetName val="Cabañas_simple_Tipo_34"/>
      <sheetName val="Cabañas_Vice_Presidenciales4"/>
      <sheetName val="Calles,_aceras_y_contenes4"/>
      <sheetName val="Caseta_de_planta4"/>
      <sheetName val="Edificio_Administracion4"/>
      <sheetName val="Edificio_de_Entrada4"/>
      <sheetName val="Hoja_de_presupuesto4"/>
      <sheetName val="análisis_de_precios4"/>
      <sheetName val="MORTEROS_Y_HR5"/>
      <sheetName val="GASTOS_INDIR_5"/>
      <sheetName val="CANAL_BOHECHIO5"/>
      <sheetName val="P_CASAS_15"/>
      <sheetName val="P_CASA_25"/>
      <sheetName val="MATERIALES_LISTADO5"/>
      <sheetName val="EQUIPOS_LISTADO5"/>
      <sheetName val="MANO_OBRA_LISTADO5"/>
      <sheetName val="REMOCION_COMPUERTA5"/>
      <sheetName val="BOMBAS_DE_AGUA5"/>
      <sheetName val="Cabañas_Ejecutivas5"/>
      <sheetName val="Cabañas_Presidenciales_5"/>
      <sheetName val="Cabañas_simple_Tipo_I5"/>
      <sheetName val="Cabañas_simple_Tipo_25"/>
      <sheetName val="Cabañas_simple_Tipo_35"/>
      <sheetName val="Cabañas_Vice_Presidenciales5"/>
      <sheetName val="Calles,_aceras_y_contenes5"/>
      <sheetName val="Caseta_de_planta5"/>
      <sheetName val="Edificio_Administracion5"/>
      <sheetName val="Edificio_de_Entrada5"/>
      <sheetName val="Hoja_de_presupuesto5"/>
      <sheetName val="análisis_de_precios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>
        <row r="8">
          <cell r="D8">
            <v>0.5</v>
          </cell>
        </row>
      </sheetData>
      <sheetData sheetId="35">
        <row r="8">
          <cell r="D8">
            <v>0.5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  <sheetName val="via"/>
      <sheetName val="GONZALO"/>
      <sheetName val="MATERIALES LISTADO"/>
      <sheetName val="Insumos"/>
      <sheetName val="Análisis"/>
      <sheetName val="INS"/>
      <sheetName val="M_O_"/>
      <sheetName val="Analisis_(2)"/>
      <sheetName val="analisis_basicos"/>
      <sheetName val="ANALISIS_"/>
      <sheetName val="COLOCACION_DE_TUBERIA"/>
      <sheetName val="C_D_C_,_C_Op__y_C_G_"/>
      <sheetName val="Malla_Ciclónica_y_Muros_Blo_"/>
      <sheetName val="RECLAMACION_3"/>
      <sheetName val="MATERIALES_LISTADO"/>
      <sheetName val="M_O_1"/>
      <sheetName val="Analisis_(2)1"/>
      <sheetName val="analisis_basicos1"/>
      <sheetName val="ANALISIS_1"/>
      <sheetName val="COLOCACION_DE_TUBERIA1"/>
      <sheetName val="C_D_C_,_C_Op__y_C_G_1"/>
      <sheetName val="Malla_Ciclónica_y_Muros_Blo_1"/>
      <sheetName val="RECLAMACION_31"/>
      <sheetName val="MATERIALES_LISTADO1"/>
      <sheetName val="M_O_2"/>
      <sheetName val="Analisis_(2)2"/>
      <sheetName val="analisis_basicos2"/>
      <sheetName val="ANALISIS_2"/>
      <sheetName val="COLOCACION_DE_TUBERIA2"/>
      <sheetName val="C_D_C_,_C_Op__y_C_G_2"/>
      <sheetName val="Malla_Ciclónica_y_Muros_Blo_2"/>
      <sheetName val="RECLAMACION_32"/>
      <sheetName val="MATERIALES_LISTADO2"/>
      <sheetName val="M_O_3"/>
      <sheetName val="Analisis_(2)3"/>
      <sheetName val="analisis_basicos3"/>
      <sheetName val="ANALISIS_3"/>
      <sheetName val="COLOCACION_DE_TUBERIA3"/>
      <sheetName val="C_D_C_,_C_Op__y_C_G_3"/>
      <sheetName val="Malla_Ciclónica_y_Muros_Blo_3"/>
      <sheetName val="RECLAMACION_33"/>
      <sheetName val="MATERIALES_LISTADO3"/>
      <sheetName val="MATERIALES"/>
      <sheetName val="OBRAMANO"/>
      <sheetName val="EQUIPOS"/>
      <sheetName val="INSU"/>
      <sheetName val="MO"/>
      <sheetName val="M_O_4"/>
      <sheetName val="Analisis_(2)4"/>
      <sheetName val="analisis_basicos4"/>
      <sheetName val="ANALISIS_4"/>
      <sheetName val="COLOCACION_DE_TUBERIA4"/>
      <sheetName val="C_D_C_,_C_Op__y_C_G_4"/>
      <sheetName val="Malla_Ciclónica_y_Muros_Blo_4"/>
      <sheetName val="RECLAMACION_34"/>
      <sheetName val="MATERIALES_LISTADO4"/>
      <sheetName val="M_O_5"/>
      <sheetName val="Analisis_(2)5"/>
      <sheetName val="analisis_basicos5"/>
      <sheetName val="ANALISIS_5"/>
      <sheetName val="COLOCACION_DE_TUBERIA5"/>
      <sheetName val="C_D_C_,_C_Op__y_C_G_5"/>
      <sheetName val="Malla_Ciclónica_y_Muros_Blo_5"/>
      <sheetName val="RECLAMACION_35"/>
      <sheetName val="MATERIALES_LISTADO5"/>
      <sheetName val="Mat"/>
      <sheetName val="anal term"/>
      <sheetName val="Jornal"/>
      <sheetName val="Sheet4"/>
      <sheetName val="Sheet5"/>
      <sheetName val="caseta de plan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C9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C9">
            <v>1</v>
          </cell>
        </row>
      </sheetData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9">
          <cell r="C9">
            <v>1525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9">
          <cell r="C9">
            <v>1525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  <sheetName val="MATERIALES LISTADO"/>
      <sheetName val="Insumos"/>
      <sheetName val="Análisis"/>
      <sheetName val="Análisis de Precios"/>
      <sheetName val="MO"/>
      <sheetName val="M.O."/>
      <sheetName val="Mano de Obra"/>
      <sheetName val="a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MATERIALES_LISTADO"/>
      <sheetName val="Análisis_de_Precios"/>
      <sheetName val="M_O_"/>
      <sheetName val="Mano_de_Obra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MATERIALES_LISTADO1"/>
      <sheetName val="Análisis_de_Precios1"/>
      <sheetName val="M_O_1"/>
      <sheetName val="Mano_de_Obra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MATERIALES_LISTADO2"/>
      <sheetName val="Análisis_de_Precios2"/>
      <sheetName val="M_O_2"/>
      <sheetName val="Mano_de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MATERIALES_LISTADO3"/>
      <sheetName val="Análisis_de_Precios3"/>
      <sheetName val="M_O_3"/>
      <sheetName val="Mano_de_Obra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MATERIALES_LISTADO4"/>
      <sheetName val="Análisis_de_Precios4"/>
      <sheetName val="M_O_4"/>
      <sheetName val="Mano_de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MATERIALES_LISTADO5"/>
      <sheetName val="Análisis_de_Precios5"/>
      <sheetName val="M_O_5"/>
      <sheetName val="Mano_de_Obra5"/>
      <sheetName val="analisis"/>
      <sheetName val="MATERIALES"/>
      <sheetName val="OBRAMANO"/>
      <sheetName val="EQUIPO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83">
          <cell r="C183">
            <v>351.48</v>
          </cell>
        </row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15">
          <cell r="D15">
            <v>1240</v>
          </cell>
        </row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24">
          <cell r="G224">
            <v>492.69114999999999</v>
          </cell>
        </row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>
        <row r="1139">
          <cell r="F1139">
            <v>14642.429999999998</v>
          </cell>
        </row>
      </sheetData>
      <sheetData sheetId="50">
        <row r="224">
          <cell r="G224">
            <v>492.69114999999999</v>
          </cell>
        </row>
      </sheetData>
      <sheetData sheetId="51">
        <row r="552">
          <cell r="F552">
            <v>299.31</v>
          </cell>
        </row>
      </sheetData>
      <sheetData sheetId="52">
        <row r="183">
          <cell r="C183">
            <v>351.48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139">
          <cell r="F1139">
            <v>14642.429999999998</v>
          </cell>
        </row>
      </sheetData>
      <sheetData sheetId="72">
        <row r="224">
          <cell r="G224">
            <v>492.69114999999999</v>
          </cell>
        </row>
      </sheetData>
      <sheetData sheetId="73">
        <row r="552">
          <cell r="F552">
            <v>299.31</v>
          </cell>
        </row>
      </sheetData>
      <sheetData sheetId="74">
        <row r="183">
          <cell r="C183">
            <v>351.48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"/>
      <sheetName val="AP"/>
      <sheetName val="DS"/>
      <sheetName val="SPI"/>
      <sheetName val="GAS"/>
      <sheetName val="SR"/>
      <sheetName val="PS"/>
      <sheetName val="ANA"/>
      <sheetName val="PRE"/>
      <sheetName val="INS"/>
      <sheetName val="Volumenes"/>
      <sheetName val="anal term"/>
      <sheetName val="UASD"/>
      <sheetName val="Mat"/>
      <sheetName val="Pu-Sanit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23">
          <cell r="F23">
            <v>1410.898748844138</v>
          </cell>
        </row>
        <row r="31">
          <cell r="F31">
            <v>1227.220745809655</v>
          </cell>
        </row>
        <row r="47">
          <cell r="F47">
            <v>440.74290076551722</v>
          </cell>
        </row>
        <row r="55">
          <cell r="F55">
            <v>242.95387203310347</v>
          </cell>
        </row>
        <row r="63">
          <cell r="F63">
            <v>202.77272924689652</v>
          </cell>
        </row>
        <row r="71">
          <cell r="F71">
            <v>187.51543031586203</v>
          </cell>
        </row>
        <row r="79">
          <cell r="F79">
            <v>189.14171835103448</v>
          </cell>
        </row>
        <row r="86">
          <cell r="F86">
            <v>3635.9030649599999</v>
          </cell>
        </row>
        <row r="94">
          <cell r="F94">
            <v>618.59564639999996</v>
          </cell>
        </row>
        <row r="101">
          <cell r="F101">
            <v>417.42087300000003</v>
          </cell>
        </row>
        <row r="108">
          <cell r="F108">
            <v>223.72110431999999</v>
          </cell>
        </row>
        <row r="116">
          <cell r="F116">
            <v>199.71320112000001</v>
          </cell>
        </row>
        <row r="123">
          <cell r="F123">
            <v>154.86755471999999</v>
          </cell>
        </row>
        <row r="131">
          <cell r="F131">
            <v>138.22406172000001</v>
          </cell>
        </row>
        <row r="138">
          <cell r="F138">
            <v>107.55643571999998</v>
          </cell>
        </row>
        <row r="145">
          <cell r="F145">
            <v>2726.8876166400005</v>
          </cell>
        </row>
        <row r="152">
          <cell r="F152">
            <v>294.404742</v>
          </cell>
        </row>
        <row r="159">
          <cell r="F159">
            <v>155.92428288000002</v>
          </cell>
        </row>
        <row r="166">
          <cell r="F166">
            <v>107.16183648000001</v>
          </cell>
        </row>
        <row r="173">
          <cell r="F173">
            <v>69.333810479999997</v>
          </cell>
        </row>
        <row r="181">
          <cell r="F181">
            <v>204.93791243999996</v>
          </cell>
        </row>
        <row r="189">
          <cell r="F189">
            <v>188.09040923999999</v>
          </cell>
        </row>
        <row r="197">
          <cell r="F197">
            <v>123.36061968000001</v>
          </cell>
        </row>
        <row r="205">
          <cell r="F205">
            <v>86.68722348</v>
          </cell>
        </row>
        <row r="213">
          <cell r="F213">
            <v>78.793717860000001</v>
          </cell>
        </row>
        <row r="220">
          <cell r="F220">
            <v>103.83255648000001</v>
          </cell>
        </row>
        <row r="227">
          <cell r="F227">
            <v>219.23707824000002</v>
          </cell>
        </row>
        <row r="234">
          <cell r="F234">
            <v>127.67254524000001</v>
          </cell>
        </row>
        <row r="243">
          <cell r="F243">
            <v>2016.3287987999997</v>
          </cell>
        </row>
        <row r="253">
          <cell r="F253">
            <v>742.28838623999991</v>
          </cell>
        </row>
        <row r="262">
          <cell r="F262">
            <v>553.06074023999997</v>
          </cell>
        </row>
        <row r="271">
          <cell r="F271">
            <v>401.64257051999994</v>
          </cell>
        </row>
        <row r="283">
          <cell r="F283">
            <v>1426.8986258798468</v>
          </cell>
        </row>
        <row r="295">
          <cell r="F295">
            <v>657.86877369655178</v>
          </cell>
        </row>
        <row r="307">
          <cell r="F307">
            <v>445.88165835034488</v>
          </cell>
        </row>
        <row r="315">
          <cell r="F315">
            <v>6480.8095449600005</v>
          </cell>
        </row>
        <row r="323">
          <cell r="F323">
            <v>3422.1409020000001</v>
          </cell>
        </row>
        <row r="331">
          <cell r="F331">
            <v>1127.0965564800001</v>
          </cell>
        </row>
        <row r="339">
          <cell r="F339">
            <v>766.48749048000002</v>
          </cell>
        </row>
        <row r="350">
          <cell r="F350">
            <v>39097.911303187204</v>
          </cell>
        </row>
        <row r="361">
          <cell r="F361">
            <v>22202.431045965001</v>
          </cell>
        </row>
        <row r="369">
          <cell r="F369">
            <v>8843.9269564799997</v>
          </cell>
        </row>
        <row r="375">
          <cell r="F375">
            <v>35190</v>
          </cell>
        </row>
        <row r="381">
          <cell r="F381">
            <v>3519</v>
          </cell>
        </row>
        <row r="387">
          <cell r="F387">
            <v>52785</v>
          </cell>
        </row>
        <row r="393">
          <cell r="F393">
            <v>476578.17</v>
          </cell>
        </row>
        <row r="399">
          <cell r="F399">
            <v>728292.24</v>
          </cell>
        </row>
        <row r="405">
          <cell r="F405">
            <v>18228.419999999998</v>
          </cell>
        </row>
        <row r="417">
          <cell r="F417">
            <v>68153.857746724127</v>
          </cell>
        </row>
        <row r="435">
          <cell r="F435">
            <v>133707.19316706897</v>
          </cell>
        </row>
        <row r="446">
          <cell r="F446">
            <v>82680.289140000008</v>
          </cell>
        </row>
        <row r="456">
          <cell r="F456">
            <v>11699.130227586209</v>
          </cell>
        </row>
        <row r="462">
          <cell r="F462">
            <v>2111.4</v>
          </cell>
        </row>
        <row r="477">
          <cell r="F477">
            <v>6047.9969148</v>
          </cell>
        </row>
        <row r="491">
          <cell r="F491">
            <v>4683.0617400000001</v>
          </cell>
        </row>
        <row r="503">
          <cell r="F503">
            <v>6310.4134367999995</v>
          </cell>
        </row>
        <row r="510">
          <cell r="F510">
            <v>12027.445117200001</v>
          </cell>
        </row>
        <row r="517">
          <cell r="F517">
            <v>11276.166299999999</v>
          </cell>
        </row>
        <row r="528">
          <cell r="F528">
            <v>4609.2654947999999</v>
          </cell>
        </row>
        <row r="535">
          <cell r="F535">
            <v>2486.7600000000002</v>
          </cell>
        </row>
        <row r="542">
          <cell r="F542">
            <v>903.20999999999992</v>
          </cell>
        </row>
        <row r="549">
          <cell r="F549">
            <v>587.673</v>
          </cell>
        </row>
        <row r="556">
          <cell r="F556">
            <v>3870.9</v>
          </cell>
        </row>
        <row r="565">
          <cell r="F565">
            <v>254.08302090185677</v>
          </cell>
        </row>
        <row r="573">
          <cell r="F573">
            <v>190.27682395225463</v>
          </cell>
        </row>
        <row r="581">
          <cell r="F581">
            <v>124.78465409624859</v>
          </cell>
        </row>
        <row r="592">
          <cell r="F592">
            <v>1690.0711797071617</v>
          </cell>
        </row>
        <row r="603">
          <cell r="F603">
            <v>1083.6474009434485</v>
          </cell>
        </row>
        <row r="614">
          <cell r="F614">
            <v>621.72562094323598</v>
          </cell>
        </row>
        <row r="627">
          <cell r="F627">
            <v>1283.7080905986209</v>
          </cell>
        </row>
        <row r="634">
          <cell r="F634">
            <v>113.15626758620691</v>
          </cell>
        </row>
        <row r="642">
          <cell r="F642">
            <v>96.273508965517252</v>
          </cell>
        </row>
        <row r="649">
          <cell r="F649">
            <v>69.026424827586212</v>
          </cell>
        </row>
        <row r="656">
          <cell r="F656">
            <v>54.549459310344837</v>
          </cell>
        </row>
        <row r="663">
          <cell r="F663">
            <v>30.182995862068971</v>
          </cell>
        </row>
        <row r="670">
          <cell r="F670">
            <v>229.42022896551728</v>
          </cell>
        </row>
        <row r="677">
          <cell r="F677">
            <v>125.1852331034483</v>
          </cell>
        </row>
        <row r="684">
          <cell r="F684">
            <v>120.07819862068968</v>
          </cell>
        </row>
        <row r="690">
          <cell r="F690">
            <v>77.618060689655181</v>
          </cell>
        </row>
        <row r="697">
          <cell r="F697">
            <v>62.350560000000002</v>
          </cell>
        </row>
        <row r="704">
          <cell r="F704">
            <v>53.797754482758627</v>
          </cell>
        </row>
        <row r="711">
          <cell r="F711">
            <v>135.67871172413794</v>
          </cell>
        </row>
        <row r="718">
          <cell r="F718">
            <v>75.191164137931054</v>
          </cell>
        </row>
        <row r="725">
          <cell r="F725">
            <v>48.197321379310345</v>
          </cell>
        </row>
        <row r="732">
          <cell r="F732">
            <v>21.287892413793106</v>
          </cell>
        </row>
        <row r="739">
          <cell r="F739">
            <v>105.19478068965519</v>
          </cell>
        </row>
        <row r="746">
          <cell r="F746">
            <v>58.930957241379311</v>
          </cell>
        </row>
        <row r="753">
          <cell r="F753">
            <v>38.806286896551732</v>
          </cell>
        </row>
        <row r="760">
          <cell r="F760">
            <v>19.581045517241378</v>
          </cell>
        </row>
        <row r="767">
          <cell r="F767">
            <v>54.053528275862078</v>
          </cell>
        </row>
        <row r="774">
          <cell r="F774">
            <v>32.654631724137936</v>
          </cell>
        </row>
        <row r="781">
          <cell r="F781">
            <v>80.298198620689647</v>
          </cell>
        </row>
        <row r="788">
          <cell r="F788">
            <v>19.209202758620687</v>
          </cell>
        </row>
        <row r="795">
          <cell r="F795">
            <v>101.68654344827587</v>
          </cell>
        </row>
        <row r="803">
          <cell r="F803">
            <v>71.833183448275861</v>
          </cell>
        </row>
        <row r="810">
          <cell r="F810">
            <v>68.131005517241391</v>
          </cell>
        </row>
        <row r="820">
          <cell r="F820">
            <v>332.30096785145884</v>
          </cell>
        </row>
        <row r="831">
          <cell r="F831">
            <v>380.80813114058355</v>
          </cell>
        </row>
        <row r="843">
          <cell r="F843">
            <v>976.4479804774536</v>
          </cell>
        </row>
        <row r="851">
          <cell r="F851">
            <v>1937.6865434482756</v>
          </cell>
        </row>
        <row r="859">
          <cell r="F859">
            <v>2304.8865434482755</v>
          </cell>
        </row>
        <row r="872">
          <cell r="F872">
            <v>381.56355511094273</v>
          </cell>
        </row>
        <row r="885">
          <cell r="F885">
            <v>296.1585441219317</v>
          </cell>
        </row>
        <row r="896">
          <cell r="F896">
            <v>333.50696358384909</v>
          </cell>
        </row>
        <row r="908">
          <cell r="F908">
            <v>367.26163283398603</v>
          </cell>
        </row>
        <row r="920">
          <cell r="F920">
            <v>304.36698379352447</v>
          </cell>
        </row>
        <row r="932">
          <cell r="F932">
            <v>8321.5985463793095</v>
          </cell>
        </row>
        <row r="953">
          <cell r="F953">
            <v>80441.688113793105</v>
          </cell>
        </row>
        <row r="971">
          <cell r="F971">
            <v>40886.648677068966</v>
          </cell>
        </row>
        <row r="988">
          <cell r="F988">
            <v>84178.481248275872</v>
          </cell>
        </row>
        <row r="1000">
          <cell r="F1000">
            <v>403345.20959999994</v>
          </cell>
        </row>
        <row r="1011">
          <cell r="F1011">
            <v>25349.333759999998</v>
          </cell>
        </row>
        <row r="1035">
          <cell r="F1035">
            <v>598832.45457431034</v>
          </cell>
        </row>
        <row r="1046">
          <cell r="F1046">
            <v>1060.7343448275865</v>
          </cell>
        </row>
        <row r="1056">
          <cell r="F1056">
            <v>514.00111330049265</v>
          </cell>
        </row>
        <row r="1066">
          <cell r="F1066">
            <v>397.10618896551716</v>
          </cell>
        </row>
        <row r="1076">
          <cell r="F1076">
            <v>250.20072413793102</v>
          </cell>
        </row>
        <row r="1083">
          <cell r="F1083">
            <v>1389.4088275862068</v>
          </cell>
        </row>
        <row r="1090">
          <cell r="F1090">
            <v>428.27337931034486</v>
          </cell>
        </row>
        <row r="1097">
          <cell r="F1097">
            <v>387.65303999999998</v>
          </cell>
        </row>
        <row r="1104">
          <cell r="F1104">
            <v>307.59120000000001</v>
          </cell>
        </row>
        <row r="1111">
          <cell r="F1111">
            <v>1431.6157241379312</v>
          </cell>
        </row>
        <row r="1118">
          <cell r="F1118">
            <v>422.99751724137934</v>
          </cell>
        </row>
        <row r="1125">
          <cell r="F1125">
            <v>179.8056</v>
          </cell>
        </row>
        <row r="1132">
          <cell r="F1132">
            <v>98.776800000000009</v>
          </cell>
        </row>
        <row r="1139">
          <cell r="F1139">
            <v>656.37</v>
          </cell>
        </row>
        <row r="1146">
          <cell r="F1146">
            <v>266.95439999999996</v>
          </cell>
        </row>
        <row r="1153">
          <cell r="F1153">
            <v>465.68303999999995</v>
          </cell>
        </row>
        <row r="1168">
          <cell r="F1168">
            <v>1512.2024980842914</v>
          </cell>
        </row>
        <row r="1183">
          <cell r="F1183">
            <v>1402.7415172413794</v>
          </cell>
        </row>
        <row r="1198">
          <cell r="F1198">
            <v>771.20441379310341</v>
          </cell>
        </row>
        <row r="1212">
          <cell r="F1212">
            <v>624.76714068965521</v>
          </cell>
        </row>
        <row r="1223">
          <cell r="F1223">
            <v>1897.3635165517239</v>
          </cell>
        </row>
        <row r="1230">
          <cell r="F1230">
            <v>18298.8</v>
          </cell>
        </row>
        <row r="1245">
          <cell r="F1245">
            <v>103929.65737405173</v>
          </cell>
        </row>
        <row r="1252">
          <cell r="F1252">
            <v>26040.6</v>
          </cell>
        </row>
        <row r="1259">
          <cell r="F1259">
            <v>11226.748320000001</v>
          </cell>
        </row>
        <row r="1266">
          <cell r="F1266">
            <v>4490.6968799999995</v>
          </cell>
        </row>
        <row r="1272">
          <cell r="F1272">
            <v>2307924.42</v>
          </cell>
        </row>
        <row r="1278">
          <cell r="F1278">
            <v>55324.545000000006</v>
          </cell>
        </row>
        <row r="1290">
          <cell r="F1290">
            <v>60077.700635862057</v>
          </cell>
        </row>
        <row r="1301">
          <cell r="F1301">
            <v>58335.252550344834</v>
          </cell>
        </row>
        <row r="1309">
          <cell r="F1309">
            <v>15139.192568275863</v>
          </cell>
        </row>
        <row r="1321">
          <cell r="F1321">
            <v>13387.701045517242</v>
          </cell>
        </row>
        <row r="1333">
          <cell r="F1333">
            <v>14654.54104551724</v>
          </cell>
        </row>
        <row r="1343">
          <cell r="F1343">
            <v>274.28906229848275</v>
          </cell>
        </row>
        <row r="1352">
          <cell r="F1352">
            <v>216.52755332413795</v>
          </cell>
        </row>
        <row r="1361">
          <cell r="F1361">
            <v>100.99474632165519</v>
          </cell>
        </row>
        <row r="1370">
          <cell r="F1370">
            <v>62.204560588965521</v>
          </cell>
        </row>
        <row r="1379">
          <cell r="F1379">
            <v>40.12538440606896</v>
          </cell>
        </row>
        <row r="1385">
          <cell r="F1385">
            <v>440.64</v>
          </cell>
        </row>
        <row r="1391">
          <cell r="F1391">
            <v>257.03999999999996</v>
          </cell>
        </row>
        <row r="1397">
          <cell r="F1397">
            <v>73.44</v>
          </cell>
        </row>
        <row r="1403">
          <cell r="F1403">
            <v>17.135999999999999</v>
          </cell>
        </row>
        <row r="1409">
          <cell r="F1409">
            <v>11.427517241379311</v>
          </cell>
        </row>
        <row r="1415">
          <cell r="F1415">
            <v>541.00800000000004</v>
          </cell>
        </row>
        <row r="1421">
          <cell r="F1421">
            <v>491.43599999999998</v>
          </cell>
        </row>
        <row r="1427">
          <cell r="F1427">
            <v>161.56799999999998</v>
          </cell>
        </row>
        <row r="1433">
          <cell r="F1433">
            <v>145.41331034482761</v>
          </cell>
        </row>
        <row r="1439">
          <cell r="F1439">
            <v>540.57537931034483</v>
          </cell>
        </row>
        <row r="1445">
          <cell r="F1445">
            <v>200.60937931034482</v>
          </cell>
        </row>
        <row r="1451">
          <cell r="F1451">
            <v>177.72268965517242</v>
          </cell>
        </row>
        <row r="1457">
          <cell r="F1457">
            <v>323.13599999999997</v>
          </cell>
        </row>
        <row r="1463">
          <cell r="F1463">
            <v>187.72572413793102</v>
          </cell>
        </row>
        <row r="1469">
          <cell r="F1469">
            <v>168.95420689655174</v>
          </cell>
        </row>
        <row r="1475">
          <cell r="F1475">
            <v>67.320000000000007</v>
          </cell>
        </row>
        <row r="1481">
          <cell r="F1481">
            <v>61.2</v>
          </cell>
        </row>
        <row r="1487">
          <cell r="F1487">
            <v>45.9</v>
          </cell>
        </row>
        <row r="1498">
          <cell r="F1498">
            <v>427.65732744827579</v>
          </cell>
        </row>
        <row r="1504">
          <cell r="F1504">
            <v>321.19448275862067</v>
          </cell>
        </row>
        <row r="1510">
          <cell r="F1510">
            <v>321.19448275862067</v>
          </cell>
        </row>
        <row r="1516">
          <cell r="F1516">
            <v>321.19448275862067</v>
          </cell>
        </row>
        <row r="1522">
          <cell r="F1522">
            <v>21504.959999999999</v>
          </cell>
        </row>
        <row r="1529">
          <cell r="F1529">
            <v>14942.23704</v>
          </cell>
        </row>
        <row r="1536">
          <cell r="F1536">
            <v>12327.356879999999</v>
          </cell>
        </row>
        <row r="1542">
          <cell r="F1542">
            <v>6545.854080000001</v>
          </cell>
        </row>
        <row r="1554">
          <cell r="F1554">
            <v>594.56793184912476</v>
          </cell>
        </row>
        <row r="1565">
          <cell r="F1565">
            <v>403.09862571649876</v>
          </cell>
        </row>
        <row r="1576">
          <cell r="F1576">
            <v>206.50758178758625</v>
          </cell>
        </row>
        <row r="1587">
          <cell r="F1587">
            <v>186.10758178758624</v>
          </cell>
        </row>
        <row r="1594">
          <cell r="F1594">
            <v>413.47943999999995</v>
          </cell>
        </row>
        <row r="1601">
          <cell r="F1601">
            <v>223.58807999999999</v>
          </cell>
        </row>
        <row r="1608">
          <cell r="F1608">
            <v>53.58672</v>
          </cell>
        </row>
        <row r="1615">
          <cell r="F1615">
            <v>35.906040000000004</v>
          </cell>
        </row>
        <row r="1622">
          <cell r="F1622">
            <v>95.068079999999995</v>
          </cell>
        </row>
        <row r="1629">
          <cell r="F1629">
            <v>45.018720000000002</v>
          </cell>
        </row>
        <row r="1636">
          <cell r="F1636">
            <v>28.56204</v>
          </cell>
        </row>
        <row r="1643">
          <cell r="F1643">
            <v>216.88056</v>
          </cell>
        </row>
        <row r="1650">
          <cell r="F1650">
            <v>176.32944000000001</v>
          </cell>
        </row>
        <row r="1657">
          <cell r="F1657">
            <v>143.89344</v>
          </cell>
        </row>
        <row r="1664">
          <cell r="F1664">
            <v>75.484080000000006</v>
          </cell>
        </row>
        <row r="1672">
          <cell r="F1672">
            <v>59.57208</v>
          </cell>
        </row>
        <row r="1679">
          <cell r="F1679">
            <v>21.762720000000002</v>
          </cell>
        </row>
        <row r="1686">
          <cell r="F1686">
            <v>126.83088000000001</v>
          </cell>
        </row>
        <row r="1693">
          <cell r="F1693">
            <v>58.727520000000005</v>
          </cell>
        </row>
        <row r="1700">
          <cell r="F1700">
            <v>43.250039999999998</v>
          </cell>
        </row>
        <row r="1707">
          <cell r="F1707">
            <v>211.55615999999998</v>
          </cell>
        </row>
        <row r="1714">
          <cell r="F1714">
            <v>158.66712000000001</v>
          </cell>
        </row>
        <row r="1721">
          <cell r="F1721">
            <v>105.77807999999999</v>
          </cell>
        </row>
        <row r="1728">
          <cell r="F1728">
            <v>54.657719999999998</v>
          </cell>
        </row>
        <row r="1735">
          <cell r="F1735">
            <v>148.31208000000001</v>
          </cell>
        </row>
        <row r="1742">
          <cell r="F1742">
            <v>51.206040000000002</v>
          </cell>
        </row>
      </sheetData>
      <sheetData sheetId="8">
        <row r="22">
          <cell r="F22">
            <v>657.84482758620697</v>
          </cell>
        </row>
        <row r="28">
          <cell r="F28">
            <v>508.82758620689657</v>
          </cell>
        </row>
        <row r="36">
          <cell r="F36">
            <v>415.55700000000002</v>
          </cell>
        </row>
        <row r="42">
          <cell r="F42">
            <v>82.03</v>
          </cell>
        </row>
        <row r="51">
          <cell r="F51">
            <v>2089.2241379310344</v>
          </cell>
        </row>
        <row r="58">
          <cell r="F58">
            <v>2547.6465517241381</v>
          </cell>
        </row>
        <row r="65">
          <cell r="F65">
            <v>2561.8551724137933</v>
          </cell>
        </row>
        <row r="71">
          <cell r="F71">
            <v>2982.2086206896552</v>
          </cell>
        </row>
        <row r="78">
          <cell r="F78">
            <v>5033.9086206896554</v>
          </cell>
        </row>
        <row r="90">
          <cell r="F90">
            <v>11014.941954022988</v>
          </cell>
        </row>
        <row r="102">
          <cell r="F102">
            <v>6669.4137931034493</v>
          </cell>
        </row>
        <row r="112">
          <cell r="F112">
            <v>649.28112068965515</v>
          </cell>
        </row>
        <row r="122">
          <cell r="F122">
            <v>770.53810344827593</v>
          </cell>
        </row>
        <row r="129">
          <cell r="F129">
            <v>133.32117241379311</v>
          </cell>
        </row>
        <row r="135">
          <cell r="F135">
            <v>118.67077586206896</v>
          </cell>
        </row>
        <row r="143">
          <cell r="F143">
            <v>104.9655172413793</v>
          </cell>
        </row>
        <row r="150">
          <cell r="F150">
            <v>93.715517241379317</v>
          </cell>
        </row>
        <row r="157">
          <cell r="F157">
            <v>72.387931034482762</v>
          </cell>
        </row>
        <row r="164">
          <cell r="F164">
            <v>57.913793103448278</v>
          </cell>
        </row>
        <row r="171">
          <cell r="F171">
            <v>57.068965517241381</v>
          </cell>
        </row>
        <row r="178">
          <cell r="F178">
            <v>55.594827586206897</v>
          </cell>
        </row>
        <row r="185">
          <cell r="F185">
            <v>53.344827586206897</v>
          </cell>
        </row>
        <row r="192">
          <cell r="F192">
            <v>222.5344827586207</v>
          </cell>
        </row>
        <row r="199">
          <cell r="F199">
            <v>218.39655172413794</v>
          </cell>
        </row>
        <row r="206">
          <cell r="F206">
            <v>198.39655172413794</v>
          </cell>
        </row>
        <row r="213">
          <cell r="F213">
            <v>193.24137931034483</v>
          </cell>
        </row>
        <row r="220">
          <cell r="F220">
            <v>188.39655172413794</v>
          </cell>
        </row>
        <row r="227">
          <cell r="F227">
            <v>402.16967999999997</v>
          </cell>
        </row>
        <row r="233">
          <cell r="F233">
            <v>266.70632999999998</v>
          </cell>
        </row>
        <row r="239">
          <cell r="F239">
            <v>119.19951999999999</v>
          </cell>
        </row>
        <row r="245">
          <cell r="F245">
            <v>83.403374999999997</v>
          </cell>
        </row>
        <row r="251">
          <cell r="F251">
            <v>50.599560000000004</v>
          </cell>
        </row>
        <row r="257">
          <cell r="F257">
            <v>36.835260000000005</v>
          </cell>
        </row>
        <row r="263">
          <cell r="F263">
            <v>24.307634999999998</v>
          </cell>
        </row>
        <row r="269">
          <cell r="F269">
            <v>17.858692499999997</v>
          </cell>
        </row>
      </sheetData>
      <sheetData sheetId="9">
        <row r="17">
          <cell r="E17">
            <v>1235</v>
          </cell>
        </row>
        <row r="18">
          <cell r="E18">
            <v>344.82758620689657</v>
          </cell>
        </row>
        <row r="19">
          <cell r="E19">
            <v>474.13793103448279</v>
          </cell>
        </row>
        <row r="20">
          <cell r="E20">
            <v>431.0344827586207</v>
          </cell>
        </row>
        <row r="21">
          <cell r="E21">
            <v>0.43103448275862072</v>
          </cell>
        </row>
        <row r="22">
          <cell r="E22">
            <v>118.10344827586208</v>
          </cell>
        </row>
        <row r="23">
          <cell r="E23">
            <v>768.62068965517244</v>
          </cell>
        </row>
        <row r="24">
          <cell r="E24">
            <v>12.715517241379311</v>
          </cell>
        </row>
        <row r="25">
          <cell r="E25">
            <v>16.163793103448278</v>
          </cell>
        </row>
        <row r="26">
          <cell r="E26">
            <v>30.172413793103452</v>
          </cell>
        </row>
        <row r="27">
          <cell r="E27">
            <v>38.793103448275865</v>
          </cell>
        </row>
        <row r="28">
          <cell r="E28">
            <v>43.103448275862071</v>
          </cell>
        </row>
        <row r="29">
          <cell r="E29">
            <v>43.103448275862071</v>
          </cell>
        </row>
        <row r="30">
          <cell r="E30">
            <v>120.68965517241381</v>
          </cell>
        </row>
        <row r="31">
          <cell r="E31">
            <v>386</v>
          </cell>
        </row>
        <row r="32">
          <cell r="E32">
            <v>431.0344827586207</v>
          </cell>
        </row>
        <row r="35">
          <cell r="E35">
            <v>900</v>
          </cell>
        </row>
        <row r="36">
          <cell r="E36">
            <v>48.46551724137931</v>
          </cell>
        </row>
        <row r="37">
          <cell r="E37">
            <v>37.215517241379317</v>
          </cell>
        </row>
        <row r="38">
          <cell r="E38">
            <v>30.293103448275865</v>
          </cell>
        </row>
        <row r="39">
          <cell r="E39">
            <v>15.818965517241381</v>
          </cell>
        </row>
        <row r="40">
          <cell r="E40">
            <v>14.974137931034484</v>
          </cell>
        </row>
        <row r="41">
          <cell r="E41">
            <v>13.5</v>
          </cell>
        </row>
        <row r="42">
          <cell r="E42">
            <v>11.25</v>
          </cell>
        </row>
        <row r="43">
          <cell r="E43">
            <v>49.137931034482762</v>
          </cell>
        </row>
        <row r="44">
          <cell r="E44">
            <v>45</v>
          </cell>
        </row>
        <row r="45">
          <cell r="E45">
            <v>25</v>
          </cell>
        </row>
        <row r="46">
          <cell r="E46">
            <v>19.844827586206897</v>
          </cell>
        </row>
        <row r="47">
          <cell r="E47">
            <v>15</v>
          </cell>
        </row>
        <row r="48">
          <cell r="E48">
            <v>89</v>
          </cell>
        </row>
        <row r="49">
          <cell r="E49">
            <v>64.862068965517238</v>
          </cell>
        </row>
        <row r="50">
          <cell r="E50">
            <v>9</v>
          </cell>
        </row>
        <row r="51">
          <cell r="E51">
            <v>8.0344827586206904</v>
          </cell>
        </row>
        <row r="52">
          <cell r="E52">
            <v>3</v>
          </cell>
        </row>
        <row r="53">
          <cell r="E53">
            <v>1.6293103448275863</v>
          </cell>
        </row>
        <row r="54">
          <cell r="E54">
            <v>500</v>
          </cell>
        </row>
        <row r="55">
          <cell r="E55">
            <v>4.1982758620689662</v>
          </cell>
        </row>
        <row r="58">
          <cell r="E58">
            <v>211.04</v>
          </cell>
        </row>
        <row r="59">
          <cell r="E59">
            <v>206.51</v>
          </cell>
        </row>
        <row r="60">
          <cell r="E60">
            <v>108.82</v>
          </cell>
        </row>
        <row r="61">
          <cell r="E61">
            <v>69.64</v>
          </cell>
        </row>
        <row r="62">
          <cell r="E62">
            <v>27.69</v>
          </cell>
        </row>
        <row r="63">
          <cell r="E63">
            <v>18.09</v>
          </cell>
        </row>
        <row r="64">
          <cell r="E64">
            <v>12.19</v>
          </cell>
        </row>
        <row r="65">
          <cell r="E65">
            <v>9.14</v>
          </cell>
        </row>
        <row r="66">
          <cell r="E66">
            <v>1764</v>
          </cell>
        </row>
        <row r="67">
          <cell r="E67">
            <v>449.33</v>
          </cell>
        </row>
        <row r="68">
          <cell r="E68">
            <v>216.39</v>
          </cell>
        </row>
        <row r="69">
          <cell r="E69">
            <v>216.39</v>
          </cell>
        </row>
        <row r="70">
          <cell r="E70">
            <v>90.82</v>
          </cell>
        </row>
        <row r="71">
          <cell r="E71">
            <v>30.98</v>
          </cell>
        </row>
        <row r="72">
          <cell r="E72">
            <v>25.13</v>
          </cell>
        </row>
        <row r="73">
          <cell r="E73">
            <v>16.02</v>
          </cell>
        </row>
        <row r="74">
          <cell r="E74">
            <v>14.95</v>
          </cell>
        </row>
        <row r="75">
          <cell r="E75">
            <v>14.95</v>
          </cell>
        </row>
        <row r="76">
          <cell r="E76">
            <v>1423.51</v>
          </cell>
        </row>
        <row r="77">
          <cell r="E77">
            <v>377.74</v>
          </cell>
        </row>
        <row r="78">
          <cell r="E78">
            <v>134.12</v>
          </cell>
        </row>
        <row r="79">
          <cell r="E79">
            <v>73.72</v>
          </cell>
        </row>
        <row r="80">
          <cell r="E80">
            <v>26.19</v>
          </cell>
        </row>
        <row r="81">
          <cell r="E81">
            <v>13.88</v>
          </cell>
        </row>
        <row r="82">
          <cell r="E82">
            <v>8.0299999999999994</v>
          </cell>
        </row>
        <row r="83">
          <cell r="E83">
            <v>33.43</v>
          </cell>
        </row>
        <row r="84">
          <cell r="E84">
            <v>33.43</v>
          </cell>
        </row>
        <row r="85">
          <cell r="E85">
            <v>13.35</v>
          </cell>
        </row>
        <row r="86">
          <cell r="E86">
            <v>9.68</v>
          </cell>
        </row>
        <row r="87">
          <cell r="E87">
            <v>9.68</v>
          </cell>
        </row>
        <row r="89">
          <cell r="E89">
            <v>2296.38</v>
          </cell>
        </row>
        <row r="90">
          <cell r="E90">
            <v>1148.19</v>
          </cell>
        </row>
        <row r="91">
          <cell r="E91">
            <v>382.73</v>
          </cell>
        </row>
        <row r="92">
          <cell r="E92">
            <v>142.28</v>
          </cell>
        </row>
        <row r="93">
          <cell r="E93">
            <v>80</v>
          </cell>
        </row>
        <row r="94">
          <cell r="E94">
            <v>11.16</v>
          </cell>
        </row>
        <row r="95">
          <cell r="E95">
            <v>4058.79</v>
          </cell>
        </row>
        <row r="96">
          <cell r="E96">
            <v>5081.43</v>
          </cell>
        </row>
        <row r="97">
          <cell r="E97">
            <v>4023.22</v>
          </cell>
        </row>
        <row r="98">
          <cell r="E98">
            <v>1359.37</v>
          </cell>
        </row>
        <row r="99">
          <cell r="E99">
            <v>995.96</v>
          </cell>
        </row>
        <row r="100">
          <cell r="E100">
            <v>541.16999999999996</v>
          </cell>
        </row>
        <row r="101">
          <cell r="E101">
            <v>406.09</v>
          </cell>
        </row>
        <row r="102">
          <cell r="E102">
            <v>360.78</v>
          </cell>
        </row>
        <row r="103">
          <cell r="E103">
            <v>270.58999999999997</v>
          </cell>
        </row>
        <row r="104">
          <cell r="E104">
            <v>5175</v>
          </cell>
        </row>
        <row r="105">
          <cell r="E105">
            <v>2760</v>
          </cell>
        </row>
        <row r="106">
          <cell r="E106">
            <v>1863.6</v>
          </cell>
        </row>
        <row r="107">
          <cell r="E107">
            <v>562.6</v>
          </cell>
        </row>
        <row r="108">
          <cell r="E108">
            <v>417.6</v>
          </cell>
        </row>
        <row r="109">
          <cell r="E109">
            <v>34436.03</v>
          </cell>
        </row>
        <row r="110">
          <cell r="E110">
            <v>13774.41</v>
          </cell>
        </row>
        <row r="111">
          <cell r="E111">
            <v>9156.27</v>
          </cell>
        </row>
        <row r="112">
          <cell r="E112">
            <v>4140</v>
          </cell>
        </row>
        <row r="113">
          <cell r="E113">
            <v>5175</v>
          </cell>
        </row>
        <row r="114">
          <cell r="E114">
            <v>34336</v>
          </cell>
        </row>
        <row r="115">
          <cell r="E115">
            <v>6867.2</v>
          </cell>
        </row>
        <row r="116">
          <cell r="E116">
            <v>5500</v>
          </cell>
        </row>
        <row r="117">
          <cell r="E117">
            <v>30000</v>
          </cell>
        </row>
        <row r="118">
          <cell r="E118">
            <v>3000</v>
          </cell>
        </row>
        <row r="119">
          <cell r="E119">
            <v>135430</v>
          </cell>
        </row>
        <row r="120">
          <cell r="E120">
            <v>45000</v>
          </cell>
        </row>
        <row r="121">
          <cell r="E121">
            <v>206960</v>
          </cell>
        </row>
        <row r="122">
          <cell r="E122">
            <v>5180</v>
          </cell>
        </row>
        <row r="123">
          <cell r="E123">
            <v>600</v>
          </cell>
        </row>
        <row r="124">
          <cell r="E124">
            <v>1725</v>
          </cell>
        </row>
        <row r="127">
          <cell r="E127">
            <v>4725.9675999999999</v>
          </cell>
        </row>
        <row r="128">
          <cell r="E128">
            <v>3562.34</v>
          </cell>
        </row>
        <row r="129">
          <cell r="E129">
            <v>2398.7175999999999</v>
          </cell>
        </row>
        <row r="130">
          <cell r="E130">
            <v>8700</v>
          </cell>
        </row>
        <row r="131">
          <cell r="E131">
            <v>5425</v>
          </cell>
        </row>
        <row r="132">
          <cell r="E132">
            <v>2150</v>
          </cell>
        </row>
        <row r="133">
          <cell r="E133">
            <v>3000</v>
          </cell>
        </row>
        <row r="134">
          <cell r="E134">
            <v>975</v>
          </cell>
        </row>
        <row r="135">
          <cell r="E135">
            <v>1400.0039999999999</v>
          </cell>
        </row>
        <row r="136">
          <cell r="E136">
            <v>1553.5763999999999</v>
          </cell>
        </row>
        <row r="137">
          <cell r="E137">
            <v>1173.4675999999999</v>
          </cell>
        </row>
        <row r="138">
          <cell r="E138">
            <v>2000</v>
          </cell>
        </row>
        <row r="139">
          <cell r="E139">
            <v>650</v>
          </cell>
        </row>
        <row r="140">
          <cell r="E140">
            <v>55</v>
          </cell>
        </row>
        <row r="141">
          <cell r="E141">
            <v>10</v>
          </cell>
        </row>
        <row r="142">
          <cell r="E142">
            <v>11.6</v>
          </cell>
        </row>
        <row r="143">
          <cell r="E143">
            <v>45</v>
          </cell>
        </row>
        <row r="144">
          <cell r="E144">
            <v>126</v>
          </cell>
        </row>
        <row r="145">
          <cell r="E145">
            <v>120</v>
          </cell>
        </row>
        <row r="146">
          <cell r="E146">
            <v>47</v>
          </cell>
        </row>
        <row r="147">
          <cell r="E147">
            <v>375</v>
          </cell>
        </row>
        <row r="150">
          <cell r="E150">
            <v>2939.2241379310349</v>
          </cell>
        </row>
        <row r="151">
          <cell r="E151">
            <v>1731.4655172413795</v>
          </cell>
        </row>
        <row r="152">
          <cell r="E152">
            <v>805.60344827586209</v>
          </cell>
        </row>
        <row r="153">
          <cell r="E153">
            <v>499.13793103448279</v>
          </cell>
        </row>
        <row r="154">
          <cell r="E154">
            <v>226.29310344827587</v>
          </cell>
        </row>
        <row r="155">
          <cell r="E155">
            <v>80.887931034482762</v>
          </cell>
        </row>
        <row r="156">
          <cell r="E156">
            <v>67.094827586206904</v>
          </cell>
        </row>
        <row r="157">
          <cell r="E157">
            <v>47.724137931034484</v>
          </cell>
        </row>
        <row r="158">
          <cell r="E158">
            <v>35.896551724137936</v>
          </cell>
        </row>
        <row r="159">
          <cell r="E159">
            <v>18.879310344827587</v>
          </cell>
        </row>
        <row r="160">
          <cell r="E160">
            <v>170.09482758620692</v>
          </cell>
        </row>
        <row r="161">
          <cell r="E161">
            <v>90.715517241379317</v>
          </cell>
        </row>
        <row r="162">
          <cell r="E162">
            <v>86.543103448275872</v>
          </cell>
        </row>
        <row r="163">
          <cell r="E163">
            <v>51.853448275862071</v>
          </cell>
        </row>
        <row r="164">
          <cell r="E164">
            <v>54.767241379310349</v>
          </cell>
        </row>
        <row r="165">
          <cell r="E165">
            <v>42.27</v>
          </cell>
        </row>
        <row r="166">
          <cell r="E166">
            <v>38.172413793103452</v>
          </cell>
        </row>
        <row r="167">
          <cell r="E167">
            <v>68.603448275862078</v>
          </cell>
        </row>
        <row r="168">
          <cell r="E168">
            <v>36.586206896551722</v>
          </cell>
        </row>
        <row r="169">
          <cell r="E169">
            <v>23.03448275862069</v>
          </cell>
        </row>
        <row r="170">
          <cell r="E170">
            <v>7.3275862068965525</v>
          </cell>
        </row>
        <row r="171">
          <cell r="E171">
            <v>93.508620689655174</v>
          </cell>
        </row>
        <row r="172">
          <cell r="E172">
            <v>49.87068965517242</v>
          </cell>
        </row>
        <row r="173">
          <cell r="E173">
            <v>30.706896551724139</v>
          </cell>
        </row>
        <row r="174">
          <cell r="E174">
            <v>11.612068965517242</v>
          </cell>
        </row>
        <row r="175">
          <cell r="E175">
            <v>35.491379310344833</v>
          </cell>
        </row>
        <row r="176">
          <cell r="E176">
            <v>18.008620689655174</v>
          </cell>
        </row>
        <row r="177">
          <cell r="E177">
            <v>54.043103448275865</v>
          </cell>
        </row>
        <row r="178">
          <cell r="E178">
            <v>9.9137931034482758</v>
          </cell>
        </row>
        <row r="179">
          <cell r="E179">
            <v>71.517241379310349</v>
          </cell>
        </row>
        <row r="180">
          <cell r="E180">
            <v>50.017241379310349</v>
          </cell>
        </row>
        <row r="181">
          <cell r="E181">
            <v>68.431034482758619</v>
          </cell>
        </row>
        <row r="182">
          <cell r="E182">
            <v>51.327586206896555</v>
          </cell>
        </row>
        <row r="183">
          <cell r="E183">
            <v>536.4</v>
          </cell>
        </row>
        <row r="184">
          <cell r="E184">
            <v>1500</v>
          </cell>
        </row>
        <row r="185">
          <cell r="E185">
            <v>1800</v>
          </cell>
        </row>
        <row r="186">
          <cell r="E186">
            <v>2800</v>
          </cell>
        </row>
        <row r="187">
          <cell r="E187">
            <v>650</v>
          </cell>
        </row>
        <row r="188">
          <cell r="E188">
            <v>289</v>
          </cell>
        </row>
        <row r="189">
          <cell r="E189">
            <v>11795</v>
          </cell>
        </row>
        <row r="190">
          <cell r="E190">
            <v>158140</v>
          </cell>
        </row>
        <row r="193">
          <cell r="E193">
            <v>7517.2413793103451</v>
          </cell>
        </row>
        <row r="194">
          <cell r="E194">
            <v>3913.7931034482763</v>
          </cell>
        </row>
        <row r="195">
          <cell r="E195">
            <v>3068.9655172413795</v>
          </cell>
        </row>
        <row r="196">
          <cell r="E196">
            <v>1741.3793103448277</v>
          </cell>
        </row>
        <row r="197">
          <cell r="E197">
            <v>1306.03</v>
          </cell>
        </row>
        <row r="198">
          <cell r="E198">
            <v>779</v>
          </cell>
        </row>
        <row r="199">
          <cell r="E199">
            <v>2060.6799999999998</v>
          </cell>
        </row>
        <row r="200">
          <cell r="E200">
            <v>1099.1379310344828</v>
          </cell>
        </row>
        <row r="201">
          <cell r="E201">
            <v>943.96551724137942</v>
          </cell>
        </row>
        <row r="202">
          <cell r="E202">
            <v>331.89655172413796</v>
          </cell>
        </row>
        <row r="203">
          <cell r="E203">
            <v>298.70999999999998</v>
          </cell>
        </row>
        <row r="204">
          <cell r="E204">
            <v>237.8</v>
          </cell>
        </row>
        <row r="205">
          <cell r="E205">
            <v>2125.54</v>
          </cell>
        </row>
        <row r="206">
          <cell r="E206">
            <v>1133.6206896551726</v>
          </cell>
        </row>
        <row r="207">
          <cell r="E207">
            <v>732.75862068965523</v>
          </cell>
        </row>
        <row r="208">
          <cell r="E208">
            <v>327.58620689655174</v>
          </cell>
        </row>
        <row r="209">
          <cell r="E209">
            <v>133.4</v>
          </cell>
        </row>
        <row r="210">
          <cell r="E210">
            <v>73.95</v>
          </cell>
        </row>
        <row r="211">
          <cell r="E211">
            <v>1087.5</v>
          </cell>
        </row>
        <row r="212">
          <cell r="E212">
            <v>362.5</v>
          </cell>
        </row>
        <row r="213">
          <cell r="E213">
            <v>217.5</v>
          </cell>
        </row>
        <row r="214">
          <cell r="E214">
            <v>145</v>
          </cell>
        </row>
        <row r="215">
          <cell r="E215">
            <v>500.25</v>
          </cell>
        </row>
        <row r="216">
          <cell r="E216">
            <v>200.1</v>
          </cell>
        </row>
        <row r="217">
          <cell r="E217">
            <v>1223.2</v>
          </cell>
        </row>
        <row r="218">
          <cell r="E218">
            <v>366.96</v>
          </cell>
        </row>
        <row r="219">
          <cell r="E219">
            <v>14500</v>
          </cell>
        </row>
        <row r="220">
          <cell r="E220">
            <v>48140</v>
          </cell>
        </row>
        <row r="221">
          <cell r="E221">
            <v>21750</v>
          </cell>
        </row>
        <row r="222">
          <cell r="E222">
            <v>18366.28</v>
          </cell>
        </row>
        <row r="223">
          <cell r="E223">
            <v>8171.68</v>
          </cell>
        </row>
        <row r="224">
          <cell r="E224">
            <v>5720</v>
          </cell>
        </row>
        <row r="225">
          <cell r="E225">
            <v>3268.67</v>
          </cell>
        </row>
        <row r="226">
          <cell r="E226">
            <v>2451.5</v>
          </cell>
        </row>
        <row r="227">
          <cell r="E227">
            <v>1967540</v>
          </cell>
        </row>
        <row r="228">
          <cell r="E228">
            <v>47165</v>
          </cell>
        </row>
        <row r="231">
          <cell r="E231">
            <v>60.698275862068968</v>
          </cell>
        </row>
        <row r="232">
          <cell r="E232">
            <v>48.172413793103452</v>
          </cell>
        </row>
        <row r="233">
          <cell r="E233">
            <v>21.3448275862069</v>
          </cell>
        </row>
        <row r="234">
          <cell r="E234">
            <v>13.112068965517244</v>
          </cell>
        </row>
        <row r="235">
          <cell r="E235">
            <v>8.7241379310344822</v>
          </cell>
        </row>
        <row r="236">
          <cell r="E236">
            <v>360</v>
          </cell>
        </row>
        <row r="237">
          <cell r="E237">
            <v>210</v>
          </cell>
        </row>
        <row r="238">
          <cell r="E238">
            <v>60</v>
          </cell>
        </row>
        <row r="239">
          <cell r="E239">
            <v>14</v>
          </cell>
        </row>
        <row r="240">
          <cell r="E240">
            <v>9.3362068965517242</v>
          </cell>
        </row>
        <row r="241">
          <cell r="E241">
            <v>442</v>
          </cell>
        </row>
        <row r="242">
          <cell r="E242">
            <v>401.5</v>
          </cell>
        </row>
        <row r="243">
          <cell r="E243">
            <v>132</v>
          </cell>
        </row>
        <row r="244">
          <cell r="E244">
            <v>118.80172413793105</v>
          </cell>
        </row>
        <row r="245">
          <cell r="E245">
            <v>441.64655172413791</v>
          </cell>
        </row>
        <row r="246">
          <cell r="E246">
            <v>163.89655172413794</v>
          </cell>
        </row>
        <row r="247">
          <cell r="E247">
            <v>145.19827586206898</v>
          </cell>
        </row>
        <row r="248">
          <cell r="E248">
            <v>264</v>
          </cell>
        </row>
        <row r="249">
          <cell r="E249">
            <v>153.37068965517241</v>
          </cell>
        </row>
        <row r="250">
          <cell r="E250">
            <v>138.0344827586207</v>
          </cell>
        </row>
        <row r="251">
          <cell r="E251">
            <v>55</v>
          </cell>
        </row>
        <row r="252">
          <cell r="E252">
            <v>50</v>
          </cell>
        </row>
        <row r="253">
          <cell r="E253">
            <v>37.5</v>
          </cell>
        </row>
        <row r="254">
          <cell r="E254">
            <v>392.2</v>
          </cell>
        </row>
        <row r="255">
          <cell r="E255">
            <v>323.57</v>
          </cell>
        </row>
        <row r="256">
          <cell r="E256">
            <v>43.422413793103452</v>
          </cell>
        </row>
        <row r="257">
          <cell r="E257">
            <v>262.41379310344826</v>
          </cell>
        </row>
        <row r="258">
          <cell r="E258">
            <v>262.41379310344826</v>
          </cell>
        </row>
        <row r="259">
          <cell r="E259">
            <v>262.41379310344826</v>
          </cell>
        </row>
        <row r="260">
          <cell r="E260">
            <v>17569.411764705881</v>
          </cell>
        </row>
        <row r="261">
          <cell r="E261">
            <v>11423.31</v>
          </cell>
        </row>
        <row r="262">
          <cell r="E262">
            <v>9424.23</v>
          </cell>
        </row>
        <row r="263">
          <cell r="E263">
            <v>5347.92</v>
          </cell>
        </row>
        <row r="267">
          <cell r="E267">
            <v>1090</v>
          </cell>
        </row>
        <row r="268">
          <cell r="E268">
            <v>824</v>
          </cell>
        </row>
        <row r="269">
          <cell r="E269">
            <v>390</v>
          </cell>
        </row>
        <row r="270">
          <cell r="E270">
            <v>292.5</v>
          </cell>
        </row>
        <row r="271">
          <cell r="E271">
            <v>326.25</v>
          </cell>
        </row>
        <row r="272">
          <cell r="E272">
            <v>174</v>
          </cell>
        </row>
        <row r="273">
          <cell r="E273">
            <v>38</v>
          </cell>
        </row>
        <row r="274">
          <cell r="E274">
            <v>25</v>
          </cell>
        </row>
        <row r="275">
          <cell r="E275">
            <v>69</v>
          </cell>
        </row>
        <row r="276">
          <cell r="E276">
            <v>31</v>
          </cell>
        </row>
        <row r="277">
          <cell r="E277">
            <v>19</v>
          </cell>
        </row>
        <row r="278">
          <cell r="E278">
            <v>165.63</v>
          </cell>
        </row>
        <row r="279">
          <cell r="E279">
            <v>132.5</v>
          </cell>
        </row>
        <row r="280">
          <cell r="E280">
            <v>106</v>
          </cell>
        </row>
        <row r="281">
          <cell r="E281">
            <v>53</v>
          </cell>
        </row>
        <row r="282">
          <cell r="E282">
            <v>40</v>
          </cell>
        </row>
        <row r="283">
          <cell r="E283">
            <v>12</v>
          </cell>
        </row>
        <row r="284">
          <cell r="E284">
            <v>94.95</v>
          </cell>
        </row>
        <row r="285">
          <cell r="E285">
            <v>42.2</v>
          </cell>
        </row>
        <row r="286">
          <cell r="E286">
            <v>31</v>
          </cell>
        </row>
        <row r="287">
          <cell r="E287">
            <v>161.28</v>
          </cell>
        </row>
        <row r="288">
          <cell r="E288">
            <v>120.96</v>
          </cell>
        </row>
        <row r="289">
          <cell r="E289">
            <v>80.64</v>
          </cell>
        </row>
        <row r="290">
          <cell r="E290">
            <v>40.32</v>
          </cell>
        </row>
        <row r="291">
          <cell r="E291">
            <v>112.5</v>
          </cell>
        </row>
        <row r="292">
          <cell r="E292">
            <v>37.5</v>
          </cell>
        </row>
        <row r="293">
          <cell r="E293">
            <v>31033.77</v>
          </cell>
        </row>
        <row r="294">
          <cell r="E294">
            <v>280</v>
          </cell>
        </row>
        <row r="295">
          <cell r="E295">
            <v>2750.01</v>
          </cell>
        </row>
        <row r="296">
          <cell r="E296">
            <v>15186.54</v>
          </cell>
        </row>
        <row r="297">
          <cell r="E297">
            <v>2070.0300000000002</v>
          </cell>
        </row>
        <row r="298">
          <cell r="E298">
            <v>139.82</v>
          </cell>
        </row>
        <row r="299">
          <cell r="E299">
            <v>114.45</v>
          </cell>
        </row>
        <row r="300">
          <cell r="E300">
            <v>1100</v>
          </cell>
        </row>
        <row r="301">
          <cell r="E301">
            <v>780</v>
          </cell>
        </row>
        <row r="302">
          <cell r="E302">
            <v>125.84</v>
          </cell>
        </row>
        <row r="303">
          <cell r="E303">
            <v>1390</v>
          </cell>
        </row>
        <row r="304">
          <cell r="E304">
            <v>390</v>
          </cell>
        </row>
        <row r="305">
          <cell r="E305">
            <v>1590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  <sheetName val="Insumos"/>
      <sheetName val="Cubicacion"/>
      <sheetName val="Análi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PRECIOS"/>
      <sheetName val="Análisi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analisis"/>
      <sheetName val="a"/>
      <sheetName val="Ebanisteria"/>
      <sheetName val="anal term"/>
      <sheetName val="Mat"/>
      <sheetName val="Jornal"/>
      <sheetName val="Precio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</sheetNames>
    <sheetDataSet>
      <sheetData sheetId="0">
        <row r="6">
          <cell r="D6">
            <v>820.26717298649987</v>
          </cell>
        </row>
      </sheetData>
      <sheetData sheetId="1">
        <row r="13">
          <cell r="O13">
            <v>50</v>
          </cell>
        </row>
      </sheetData>
      <sheetData sheetId="2">
        <row r="32">
          <cell r="J32">
            <v>120</v>
          </cell>
        </row>
      </sheetData>
      <sheetData sheetId="3">
        <row r="70">
          <cell r="D70">
            <v>3526.3227562500001</v>
          </cell>
        </row>
      </sheetData>
      <sheetData sheetId="4"/>
      <sheetData sheetId="5">
        <row r="32">
          <cell r="J32">
            <v>120</v>
          </cell>
        </row>
      </sheetData>
      <sheetData sheetId="6">
        <row r="13">
          <cell r="O13">
            <v>50</v>
          </cell>
        </row>
      </sheetData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>
        <row r="32">
          <cell r="J32">
            <v>120</v>
          </cell>
        </row>
      </sheetData>
      <sheetData sheetId="26">
        <row r="13">
          <cell r="O13">
            <v>50</v>
          </cell>
        </row>
      </sheetData>
      <sheetData sheetId="27">
        <row r="13">
          <cell r="O13">
            <v>50</v>
          </cell>
        </row>
      </sheetData>
      <sheetData sheetId="28">
        <row r="13">
          <cell r="O13">
            <v>50</v>
          </cell>
        </row>
      </sheetData>
      <sheetData sheetId="29">
        <row r="13">
          <cell r="O13">
            <v>50</v>
          </cell>
        </row>
      </sheetData>
      <sheetData sheetId="30">
        <row r="13">
          <cell r="O13">
            <v>50</v>
          </cell>
        </row>
      </sheetData>
      <sheetData sheetId="31">
        <row r="32">
          <cell r="J32">
            <v>120</v>
          </cell>
        </row>
      </sheetData>
      <sheetData sheetId="32">
        <row r="6">
          <cell r="D6">
            <v>820.26717298649987</v>
          </cell>
        </row>
      </sheetData>
      <sheetData sheetId="33">
        <row r="6">
          <cell r="D6">
            <v>820.26717298649999</v>
          </cell>
        </row>
      </sheetData>
      <sheetData sheetId="34">
        <row r="6">
          <cell r="D6">
            <v>820.26717298649987</v>
          </cell>
        </row>
      </sheetData>
      <sheetData sheetId="35">
        <row r="6">
          <cell r="D6">
            <v>820.26717298649987</v>
          </cell>
        </row>
      </sheetData>
      <sheetData sheetId="36">
        <row r="6">
          <cell r="D6">
            <v>820.26717298649987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>
        <row r="32">
          <cell r="J32">
            <v>120</v>
          </cell>
        </row>
      </sheetData>
      <sheetData sheetId="50">
        <row r="13">
          <cell r="O13">
            <v>50</v>
          </cell>
        </row>
      </sheetData>
      <sheetData sheetId="51">
        <row r="32">
          <cell r="J32">
            <v>120</v>
          </cell>
        </row>
      </sheetData>
      <sheetData sheetId="52">
        <row r="13">
          <cell r="O13">
            <v>50</v>
          </cell>
        </row>
      </sheetData>
      <sheetData sheetId="53">
        <row r="32">
          <cell r="J32">
            <v>120</v>
          </cell>
        </row>
      </sheetData>
      <sheetData sheetId="54">
        <row r="13">
          <cell r="O13">
            <v>50</v>
          </cell>
        </row>
      </sheetData>
      <sheetData sheetId="55">
        <row r="70">
          <cell r="D70">
            <v>3526.3227562500001</v>
          </cell>
        </row>
      </sheetData>
      <sheetData sheetId="56">
        <row r="6">
          <cell r="D6">
            <v>820.26717298649987</v>
          </cell>
        </row>
      </sheetData>
      <sheetData sheetId="57">
        <row r="70">
          <cell r="D70">
            <v>3526.3227562500001</v>
          </cell>
        </row>
      </sheetData>
      <sheetData sheetId="58">
        <row r="6">
          <cell r="D6">
            <v>820.26717298649987</v>
          </cell>
        </row>
      </sheetData>
      <sheetData sheetId="59">
        <row r="70">
          <cell r="D70">
            <v>3526.3227562500001</v>
          </cell>
        </row>
      </sheetData>
      <sheetData sheetId="60">
        <row r="6">
          <cell r="D6">
            <v>820.26717298649987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  <sheetName val="Ana. blocks y termin."/>
      <sheetName val="Costos Mano de Obra"/>
      <sheetName val="Insumos materiales"/>
      <sheetName val="Ana. Horm mexc mort"/>
      <sheetName val="ADDENDA"/>
      <sheetName val="Ins"/>
      <sheetName val="Insumos"/>
      <sheetName val="Análisis"/>
      <sheetName val="Cabañas simple Tipo 2"/>
      <sheetName val="Cabañas simple Tipo 3"/>
      <sheetName val="Cabañas Vice Presidenciales"/>
      <sheetName val="Sheet1"/>
      <sheetName val="capilla"/>
      <sheetName val="Analisis Unit. "/>
      <sheetName val="Cargas Sociales"/>
      <sheetName val="NUEVAS_PARTIDAS"/>
      <sheetName val="Ana__blocks_y_termin_"/>
      <sheetName val="Costos_Mano_de_Obra"/>
      <sheetName val="Insumos_materiales"/>
      <sheetName val="Ana__Horm_mexc_mort"/>
      <sheetName val="Cabañas_simple_Tipo_2"/>
      <sheetName val="Cabañas_simple_Tipo_3"/>
      <sheetName val="Cabañas_Vice_Presidenciales"/>
      <sheetName val="NUEVAS_PARTIDAS1"/>
      <sheetName val="Ana__blocks_y_termin_1"/>
      <sheetName val="Costos_Mano_de_Obra1"/>
      <sheetName val="Insumos_materiales1"/>
      <sheetName val="Ana__Horm_mexc_mort1"/>
      <sheetName val="Cabañas_simple_Tipo_21"/>
      <sheetName val="Cabañas_simple_Tipo_31"/>
      <sheetName val="Cabañas_Vice_Presidenciales1"/>
      <sheetName val="NUEVAS_PARTIDAS2"/>
      <sheetName val="Ana__blocks_y_termin_2"/>
      <sheetName val="Costos_Mano_de_Obra2"/>
      <sheetName val="Insumos_materiales2"/>
      <sheetName val="Ana__Horm_mexc_mort2"/>
      <sheetName val="Cabañas_simple_Tipo_22"/>
      <sheetName val="Cabañas_simple_Tipo_32"/>
      <sheetName val="Cabañas_Vice_Presidenciales2"/>
      <sheetName val="NUEVAS_PARTIDAS3"/>
      <sheetName val="Ana__blocks_y_termin_3"/>
      <sheetName val="Costos_Mano_de_Obra3"/>
      <sheetName val="Insumos_materiales3"/>
      <sheetName val="Ana__Horm_mexc_mort3"/>
      <sheetName val="Cabañas_simple_Tipo_23"/>
      <sheetName val="Cabañas_simple_Tipo_33"/>
      <sheetName val="Cabañas_Vice_Presidenciales3"/>
      <sheetName val="ESTRUCT"/>
      <sheetName val="Partidas def."/>
      <sheetName val="Mem de Calculo"/>
      <sheetName val="ANALISIS  DE PARTIDAS"/>
      <sheetName val="Contratista"/>
      <sheetName val="Contratista 2"/>
      <sheetName val="NUEVAS_PARTIDAS4"/>
      <sheetName val="Ana__blocks_y_termin_4"/>
      <sheetName val="Costos_Mano_de_Obra4"/>
      <sheetName val="Insumos_materiales4"/>
      <sheetName val="Ana__Horm_mexc_mort4"/>
      <sheetName val="Cabañas_simple_Tipo_24"/>
      <sheetName val="Cabañas_simple_Tipo_34"/>
      <sheetName val="Cabañas_Vice_Presidenciales4"/>
      <sheetName val="NUEVAS_PARTIDAS5"/>
      <sheetName val="Ana__blocks_y_termin_5"/>
      <sheetName val="Costos_Mano_de_Obra5"/>
      <sheetName val="Insumos_materiales5"/>
      <sheetName val="Ana__Horm_mexc_mort5"/>
      <sheetName val="Cabañas_simple_Tipo_25"/>
      <sheetName val="Cabañas_simple_Tipo_35"/>
      <sheetName val="Cabañas_Vice_Presidenciales5"/>
      <sheetName val="A-BASICOS"/>
      <sheetName val="Mat"/>
      <sheetName val="Pu-Sanit."/>
    </sheetNames>
    <sheetDataSet>
      <sheetData sheetId="0" refreshError="1">
        <row r="13">
          <cell r="B13">
            <v>115</v>
          </cell>
        </row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>
        <row r="11">
          <cell r="B11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Análisis"/>
      <sheetName val="INS"/>
      <sheetName val="M.O."/>
      <sheetName val="Insumos"/>
      <sheetName val="Ana. blocks y termin."/>
      <sheetName val="Costos Mano de Obra"/>
      <sheetName val="Insumos materiales"/>
      <sheetName val="Ana. Horm mexc mort"/>
      <sheetName val="Análisis de Precios"/>
      <sheetName val="a"/>
      <sheetName val="Precios"/>
      <sheetName val="Col_Carga"/>
      <sheetName val="Col_Carga_(2)"/>
      <sheetName val="Col_Amarre"/>
      <sheetName val="Col_Amarre_(2)"/>
      <sheetName val="Vga_Carga"/>
      <sheetName val="Vga_Carga_(2)"/>
      <sheetName val="Vga_Amarre"/>
      <sheetName val="Vga_Amarre_(2)"/>
      <sheetName val="Losa_Entrep_"/>
      <sheetName val="Losa_Entrep__(2)"/>
      <sheetName val="M_O_"/>
      <sheetName val="Ana__blocks_y_termin_"/>
      <sheetName val="Costos_Mano_de_Obra"/>
      <sheetName val="Insumos_materiales"/>
      <sheetName val="Ana__Horm_mexc_mort"/>
      <sheetName val="Análisis_de_Precios"/>
      <sheetName val="Col_Carga1"/>
      <sheetName val="Col_Carga_(2)1"/>
      <sheetName val="Col_Amarre1"/>
      <sheetName val="Col_Amarre_(2)1"/>
      <sheetName val="Vga_Carga1"/>
      <sheetName val="Vga_Carga_(2)1"/>
      <sheetName val="Vga_Amarre1"/>
      <sheetName val="Vga_Amarre_(2)1"/>
      <sheetName val="Losa_Entrep_1"/>
      <sheetName val="Losa_Entrep__(2)1"/>
      <sheetName val="M_O_1"/>
      <sheetName val="Ana__blocks_y_termin_1"/>
      <sheetName val="Costos_Mano_de_Obra1"/>
      <sheetName val="Insumos_materiales1"/>
      <sheetName val="Ana__Horm_mexc_mort1"/>
      <sheetName val="Análisis_de_Precios1"/>
      <sheetName val="Col_Carga2"/>
      <sheetName val="Col_Carga_(2)2"/>
      <sheetName val="Col_Amarre2"/>
      <sheetName val="Col_Amarre_(2)2"/>
      <sheetName val="Vga_Carga2"/>
      <sheetName val="Vga_Carga_(2)2"/>
      <sheetName val="Vga_Amarre2"/>
      <sheetName val="Vga_Amarre_(2)2"/>
      <sheetName val="Losa_Entrep_2"/>
      <sheetName val="Losa_Entrep__(2)2"/>
      <sheetName val="M_O_2"/>
      <sheetName val="Ana__blocks_y_termin_2"/>
      <sheetName val="Costos_Mano_de_Obra2"/>
      <sheetName val="Insumos_materiales2"/>
      <sheetName val="Ana__Horm_mexc_mort2"/>
      <sheetName val="Análisis_de_Precios2"/>
      <sheetName val="Col_Carga3"/>
      <sheetName val="Col_Carga_(2)3"/>
      <sheetName val="Col_Amarre3"/>
      <sheetName val="Col_Amarre_(2)3"/>
      <sheetName val="Vga_Carga3"/>
      <sheetName val="Vga_Carga_(2)3"/>
      <sheetName val="Vga_Amarre3"/>
      <sheetName val="Vga_Amarre_(2)3"/>
      <sheetName val="Losa_Entrep_3"/>
      <sheetName val="Losa_Entrep__(2)3"/>
      <sheetName val="M_O_3"/>
      <sheetName val="Ana__blocks_y_termin_3"/>
      <sheetName val="Costos_Mano_de_Obra3"/>
      <sheetName val="Insumos_materiales3"/>
      <sheetName val="Ana__Horm_mexc_mort3"/>
      <sheetName val="Análisis_de_Precios3"/>
      <sheetName val="INSU"/>
      <sheetName val="MO"/>
      <sheetName val="Mov. Tierra"/>
      <sheetName val="Personalizar"/>
      <sheetName val="Col_Carga4"/>
      <sheetName val="Col_Carga_(2)4"/>
      <sheetName val="Col_Amarre4"/>
      <sheetName val="Col_Amarre_(2)4"/>
      <sheetName val="Vga_Carga4"/>
      <sheetName val="Vga_Carga_(2)4"/>
      <sheetName val="Vga_Amarre4"/>
      <sheetName val="Vga_Amarre_(2)4"/>
      <sheetName val="Losa_Entrep_4"/>
      <sheetName val="Losa_Entrep__(2)4"/>
      <sheetName val="M_O_4"/>
      <sheetName val="Ana__blocks_y_termin_4"/>
      <sheetName val="Costos_Mano_de_Obra4"/>
      <sheetName val="Insumos_materiales4"/>
      <sheetName val="Ana__Horm_mexc_mort4"/>
      <sheetName val="Análisis_de_Precios4"/>
      <sheetName val="Col_Carga5"/>
      <sheetName val="Col_Carga_(2)5"/>
      <sheetName val="Col_Amarre5"/>
      <sheetName val="Col_Amarre_(2)5"/>
      <sheetName val="Vga_Carga5"/>
      <sheetName val="Vga_Carga_(2)5"/>
      <sheetName val="Vga_Amarre5"/>
      <sheetName val="Vga_Amarre_(2)5"/>
      <sheetName val="Losa_Entrep_5"/>
      <sheetName val="Losa_Entrep__(2)5"/>
      <sheetName val="M_O_5"/>
      <sheetName val="Ana__blocks_y_termin_5"/>
      <sheetName val="Costos_Mano_de_Obra5"/>
      <sheetName val="Insumos_materiales5"/>
      <sheetName val="Ana__Horm_mexc_mort5"/>
      <sheetName val="Análisis_de_Precios5"/>
      <sheetName val="Partidas def."/>
      <sheetName val="Mem de Calculo"/>
      <sheetName val="ANALISIS  DE PARTIDAS"/>
      <sheetName val="Contratista"/>
      <sheetName val="Contratista 2"/>
      <sheetName val="listado equipos a utilizar"/>
      <sheetName val="Analisis Unit. "/>
      <sheetName val="Cargas Sociales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9">
          <cell r="J9">
            <v>0</v>
          </cell>
        </row>
      </sheetData>
      <sheetData sheetId="39"/>
      <sheetData sheetId="40">
        <row r="9">
          <cell r="J9">
            <v>0</v>
          </cell>
        </row>
      </sheetData>
      <sheetData sheetId="41"/>
      <sheetData sheetId="42">
        <row r="9">
          <cell r="J9">
            <v>0</v>
          </cell>
        </row>
      </sheetData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16">
          <cell r="D16" t="str">
            <v>Pie</v>
          </cell>
        </row>
      </sheetData>
      <sheetData sheetId="128">
        <row r="19">
          <cell r="B19" t="str">
            <v>Alimentador THHN #12 Fase</v>
          </cell>
        </row>
      </sheetData>
      <sheetData sheetId="129" refreshError="1"/>
      <sheetData sheetId="130" refreshError="1"/>
      <sheetData sheetId="1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  <sheetName val="Análisis"/>
      <sheetName val="materiales"/>
      <sheetName val="Precios"/>
      <sheetName val="Soportes_Grales_Controles_de_Ob"/>
      <sheetName val="Cotz_"/>
      <sheetName val="Indirectos_(2)"/>
      <sheetName val="Indirectos_Ejec_"/>
      <sheetName val="Pres-Ejec_"/>
      <sheetName val="Pedido_Unit_"/>
      <sheetName val="Pedido_Masivo_"/>
      <sheetName val="Soporte_Pedido_Unit_"/>
      <sheetName val="Soporte_Pedido_Masivo_"/>
      <sheetName val="Partidas_No_Contempladas"/>
      <sheetName val="Col_Amarre"/>
      <sheetName val="Soportes_Grales_Controles_de_O1"/>
      <sheetName val="Cotz_1"/>
      <sheetName val="Indirectos_(2)1"/>
      <sheetName val="Indirectos_Ejec_1"/>
      <sheetName val="Pres-Ejec_1"/>
      <sheetName val="Pedido_Unit_1"/>
      <sheetName val="Pedido_Masivo_1"/>
      <sheetName val="Soporte_Pedido_Unit_1"/>
      <sheetName val="Soporte_Pedido_Masivo_1"/>
      <sheetName val="Partidas_No_Contempladas1"/>
      <sheetName val="Col_Amarre1"/>
      <sheetName val="Soportes_Grales_Controles_de_O2"/>
      <sheetName val="Cotz_2"/>
      <sheetName val="Indirectos_(2)2"/>
      <sheetName val="Indirectos_Ejec_2"/>
      <sheetName val="Pres-Ejec_2"/>
      <sheetName val="Pedido_Unit_2"/>
      <sheetName val="Pedido_Masivo_2"/>
      <sheetName val="Soporte_Pedido_Unit_2"/>
      <sheetName val="Soporte_Pedido_Masivo_2"/>
      <sheetName val="Partidas_No_Contempladas2"/>
      <sheetName val="Col_Amarre2"/>
      <sheetName val="Soportes_Grales_Controles_de_O3"/>
      <sheetName val="Cotz_3"/>
      <sheetName val="Indirectos_(2)3"/>
      <sheetName val="Indirectos_Ejec_3"/>
      <sheetName val="Pres-Ejec_3"/>
      <sheetName val="Pedido_Unit_3"/>
      <sheetName val="Pedido_Masivo_3"/>
      <sheetName val="Soporte_Pedido_Unit_3"/>
      <sheetName val="Soporte_Pedido_Masivo_3"/>
      <sheetName val="Partidas_No_Contempladas3"/>
      <sheetName val="Col_Amarre3"/>
      <sheetName val="Ana"/>
      <sheetName val="Soportes_Grales_Controles_de_O4"/>
      <sheetName val="Cotz_4"/>
      <sheetName val="Indirectos_(2)4"/>
      <sheetName val="Indirectos_Ejec_4"/>
      <sheetName val="Pres-Ejec_4"/>
      <sheetName val="Pedido_Unit_4"/>
      <sheetName val="Pedido_Masivo_4"/>
      <sheetName val="Soporte_Pedido_Unit_4"/>
      <sheetName val="Soporte_Pedido_Masivo_4"/>
      <sheetName val="Partidas_No_Contempladas4"/>
      <sheetName val="Col_Amarre4"/>
      <sheetName val="Soportes_Grales_Controles_de_O5"/>
      <sheetName val="Cotz_5"/>
      <sheetName val="Indirectos_(2)5"/>
      <sheetName val="Indirectos_Ejec_5"/>
      <sheetName val="Pres-Ejec_5"/>
      <sheetName val="Pedido_Unit_5"/>
      <sheetName val="Pedido_Masivo_5"/>
      <sheetName val="Soporte_Pedido_Unit_5"/>
      <sheetName val="Soporte_Pedido_Masivo_5"/>
      <sheetName val="Partidas_No_Contempladas5"/>
      <sheetName val="Col_Amarre5"/>
      <sheetName val="Insumos"/>
      <sheetName val="Análisis de Precios"/>
      <sheetName val="MANT.TRANSI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  <sheetName val="Col.Amarre"/>
      <sheetName val="Escalera"/>
      <sheetName val="Muros"/>
      <sheetName val="Rendimientos OM"/>
      <sheetName val="Ana. blocks y termin."/>
      <sheetName val="Costos Mano de Obra"/>
      <sheetName val="Insumos materiales"/>
      <sheetName val="Ana. Horm mexc mort"/>
      <sheetName val="analisis"/>
      <sheetName val="Analisis_albañileria"/>
      <sheetName val="Analisis_Electrico"/>
      <sheetName val="qqLosa1_"/>
      <sheetName val="Cotz_"/>
      <sheetName val="Col_Amarre"/>
      <sheetName val="Analisis_albañileria1"/>
      <sheetName val="Analisis_Electrico1"/>
      <sheetName val="qqLosa1_1"/>
      <sheetName val="Cotz_1"/>
      <sheetName val="Col_Amarre1"/>
      <sheetName val="Analisis_albañileria2"/>
      <sheetName val="Analisis_Electrico2"/>
      <sheetName val="qqLosa1_2"/>
      <sheetName val="Cotz_2"/>
      <sheetName val="Col_Amarre2"/>
      <sheetName val="Analisis_albañileria3"/>
      <sheetName val="Analisis_Electrico3"/>
      <sheetName val="qqLosa1_3"/>
      <sheetName val="Cotz_3"/>
      <sheetName val="Col_Amarre3"/>
      <sheetName val="Insumos"/>
      <sheetName val="Análisis de Precios"/>
      <sheetName val="Analisis_albañileria4"/>
      <sheetName val="Analisis_Electrico4"/>
      <sheetName val="qqLosa1_4"/>
      <sheetName val="Cotz_4"/>
      <sheetName val="Col_Amarre4"/>
      <sheetName val="Analisis_albañileria5"/>
      <sheetName val="Analisis_Electrico5"/>
      <sheetName val="qqLosa1_5"/>
      <sheetName val="Cotz_5"/>
      <sheetName val="Col_Amarr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 N. DE OVANDO CENTRAL (MOD. "/>
      <sheetName val="Analisis"/>
      <sheetName val="CRONOGRAMA N. DE OVANDO CENT"/>
      <sheetName val="EST_N__DE_OVANDO_CENTRAL_(MOD__"/>
      <sheetName val="CRONOGRAMA_N__DE_OVANDO_CENT"/>
    </sheetNames>
    <sheetDataSet>
      <sheetData sheetId="0" refreshError="1">
        <row r="5">
          <cell r="I5">
            <v>2.5</v>
          </cell>
        </row>
      </sheetData>
      <sheetData sheetId="1"/>
      <sheetData sheetId="2"/>
      <sheetData sheetId="3">
        <row r="5">
          <cell r="I5">
            <v>2.5</v>
          </cell>
        </row>
      </sheetData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</sheetNames>
    <sheetDataSet>
      <sheetData sheetId="0"/>
      <sheetData sheetId="1"/>
      <sheetData sheetId="2"/>
      <sheetData sheetId="3"/>
      <sheetData sheetId="4">
        <row r="3">
          <cell r="G3">
            <v>212.68726395300044</v>
          </cell>
        </row>
      </sheetData>
      <sheetData sheetId="5"/>
      <sheetData sheetId="6">
        <row r="23">
          <cell r="G23">
            <v>1.3036438662750036</v>
          </cell>
        </row>
      </sheetData>
      <sheetData sheetId="7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MO"/>
      <sheetName val="PRECIOS_ELE"/>
      <sheetName val="Trabajos Generales"/>
      <sheetName val="Programa_de_Trabajo"/>
      <sheetName val="Uso_de_Equipos"/>
      <sheetName val="Cargas Sociales"/>
      <sheetName val="Analisis Unit. "/>
      <sheetName val="Analisis Unitarios"/>
      <sheetName val="Tarifas de Alquiler de Equipo"/>
      <sheetName val="ANALISIS HORMIGON ARMADO"/>
      <sheetName val="analisis sto dgo"/>
      <sheetName val="EST N. DE OVANDO CENTRAL (MOD. "/>
      <sheetName val="analisis"/>
      <sheetName val="Sheet4"/>
      <sheetName val="Sheet5"/>
      <sheetName val="Precio"/>
      <sheetName val="Programa_de_Trabajo1"/>
      <sheetName val="Uso_de_Equipos1"/>
      <sheetName val="Analisis_BC"/>
      <sheetName val="O_M__y_Salarios"/>
      <sheetName val="Gastos_Generales_y_Factores"/>
      <sheetName val="Listado_Mano_de_Obra"/>
      <sheetName val="Listado_Completo_de_Equipos"/>
      <sheetName val="Progr__Mensual"/>
      <sheetName val="Lista_de_Materiales"/>
      <sheetName val="Lista_de_Insumos_K-CC_146-148"/>
      <sheetName val="Pres__Nav__Pto_Plata"/>
      <sheetName val="PLANTA_150-200_TPH"/>
      <sheetName val="Trabajos_Generales"/>
      <sheetName val="Cargas_Sociales"/>
      <sheetName val="Analisis_Unit__"/>
      <sheetName val="Analisis_Unitarios"/>
      <sheetName val="Tarifas_de_Alquiler_de_Equipo"/>
      <sheetName val="ANALISIS_HORMIGON_ARMADO"/>
      <sheetName val="Programa_de_Trabajo2"/>
      <sheetName val="Uso_de_Equipos2"/>
      <sheetName val="Analisis_BC1"/>
      <sheetName val="O_M__y_Salarios1"/>
      <sheetName val="Gastos_Generales_y_Factores1"/>
      <sheetName val="Listado_Mano_de_Obra1"/>
      <sheetName val="Listado_Completo_de_Equipos1"/>
      <sheetName val="Progr__Mensual1"/>
      <sheetName val="Lista_de_Materiales1"/>
      <sheetName val="Lista_de_Insumos_K-CC_146-1481"/>
      <sheetName val="Pres__Nav__Pto_Plata1"/>
      <sheetName val="PLANTA_150-200_TPH1"/>
      <sheetName val="Trabajos_Generales1"/>
      <sheetName val="Cargas_Sociales1"/>
      <sheetName val="Analisis_Unit__1"/>
      <sheetName val="Analisis_Unitarios1"/>
      <sheetName val="Tarifas_de_Alquiler_de_Equipo1"/>
      <sheetName val="ANALISIS_HORMIGON_ARMADO1"/>
      <sheetName val="Programa_de_Trabajo3"/>
      <sheetName val="Uso_de_Equipos3"/>
      <sheetName val="Analisis_BC2"/>
      <sheetName val="O_M__y_Salarios2"/>
      <sheetName val="Gastos_Generales_y_Factores2"/>
      <sheetName val="Listado_Mano_de_Obra2"/>
      <sheetName val="Listado_Completo_de_Equipos2"/>
      <sheetName val="Progr__Mensual2"/>
      <sheetName val="Lista_de_Materiales2"/>
      <sheetName val="Lista_de_Insumos_K-CC_146-1482"/>
      <sheetName val="Pres__Nav__Pto_Plata2"/>
      <sheetName val="PLANTA_150-200_TPH2"/>
      <sheetName val="Trabajos_Generales2"/>
      <sheetName val="Cargas_Sociales2"/>
      <sheetName val="Analisis_Unit__2"/>
      <sheetName val="Analisis_Unitarios2"/>
      <sheetName val="Tarifas_de_Alquiler_de_Equipo2"/>
      <sheetName val="ANALISIS_HORMIGON_ARMADO2"/>
      <sheetName val="Programa_de_Trabajo4"/>
      <sheetName val="Uso_de_Equipos4"/>
      <sheetName val="Analisis_BC3"/>
      <sheetName val="O_M__y_Salarios3"/>
      <sheetName val="Gastos_Generales_y_Factores3"/>
      <sheetName val="Listado_Mano_de_Obra3"/>
      <sheetName val="Listado_Completo_de_Equipos3"/>
      <sheetName val="Progr__Mensual3"/>
      <sheetName val="Lista_de_Materiales3"/>
      <sheetName val="Lista_de_Insumos_K-CC_146-1483"/>
      <sheetName val="Pres__Nav__Pto_Plata3"/>
      <sheetName val="PLANTA_150-200_TPH3"/>
      <sheetName val="Trabajos_Generales3"/>
      <sheetName val="Cargas_Sociales3"/>
      <sheetName val="Analisis_Unit__3"/>
      <sheetName val="Analisis_Unitarios3"/>
      <sheetName val="Tarifas_de_Alquiler_de_Equipo3"/>
      <sheetName val="ANALISIS_HORMIGON_ARMADO3"/>
      <sheetName val="analisis_sto_dgo1"/>
      <sheetName val="analisis_sto_dgo"/>
      <sheetName val="Insumos"/>
      <sheetName val="Análisis de Precios"/>
      <sheetName val="Resumen Precio Equipos"/>
      <sheetName val="Programa_de_Trabajo5"/>
      <sheetName val="Uso_de_Equipos5"/>
      <sheetName val="Analisis_BC4"/>
      <sheetName val="O_M__y_Salarios4"/>
      <sheetName val="Gastos_Generales_y_Factores4"/>
      <sheetName val="Listado_Mano_de_Obra4"/>
      <sheetName val="Listado_Completo_de_Equipos4"/>
      <sheetName val="Progr__Mensual4"/>
      <sheetName val="Lista_de_Materiales4"/>
      <sheetName val="Lista_de_Insumos_K-CC_146-1484"/>
      <sheetName val="Pres__Nav__Pto_Plata4"/>
      <sheetName val="PLANTA_150-200_TPH4"/>
      <sheetName val="Trabajos_Generales4"/>
      <sheetName val="Cargas_Sociales4"/>
      <sheetName val="Analisis_Unit__4"/>
      <sheetName val="Analisis_Unitarios4"/>
      <sheetName val="Tarifas_de_Alquiler_de_Equipo4"/>
      <sheetName val="ANALISIS_HORMIGON_ARMADO4"/>
      <sheetName val="Programa_de_Trabajo6"/>
      <sheetName val="Uso_de_Equipos6"/>
      <sheetName val="Analisis_BC5"/>
      <sheetName val="O_M__y_Salarios5"/>
      <sheetName val="Gastos_Generales_y_Factores5"/>
      <sheetName val="Listado_Mano_de_Obra5"/>
      <sheetName val="Listado_Completo_de_Equipos5"/>
      <sheetName val="Progr__Mensual5"/>
      <sheetName val="Lista_de_Materiales5"/>
      <sheetName val="Lista_de_Insumos_K-CC_146-1485"/>
      <sheetName val="Pres__Nav__Pto_Plata5"/>
      <sheetName val="PLANTA_150-200_TPH5"/>
      <sheetName val="Trabajos_Generales5"/>
      <sheetName val="Cargas_Sociales5"/>
      <sheetName val="Analisis_Unit__5"/>
      <sheetName val="Analisis_Unitarios5"/>
      <sheetName val="Tarifas_de_Alquiler_de_Equipo5"/>
      <sheetName val="ANALISIS_HORMIGON_ARMADO5"/>
      <sheetName val="MANO DE OBRA Y TARIFAS"/>
      <sheetName val="analisis_sto_dgo2"/>
      <sheetName val="EST_N__DE_OVANDO_CENTRAL_(MOD__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Analisis Unitarios"/>
      <sheetName val="Cargas Sociales"/>
      <sheetName val="Datos a Project"/>
      <sheetName val="Tarifas de Alquiler de Equipo"/>
      <sheetName val="datos"/>
      <sheetName val="Ebanisteria"/>
      <sheetName val="Analisis_Contrato1"/>
      <sheetName val="M_O_1"/>
      <sheetName val="Ins_21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Precios"/>
      <sheetName val="MANO DE OBRA Y TARIFAS"/>
      <sheetName val="MATERIALES LISTADO"/>
      <sheetName val="capilla"/>
    </sheetNames>
    <sheetDataSet>
      <sheetData sheetId="0">
        <row r="11">
          <cell r="C11">
            <v>268</v>
          </cell>
        </row>
      </sheetData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Z (2)"/>
      <sheetName val="STAKEHOLDER"/>
      <sheetName val="RECURSOS (2)"/>
      <sheetName val="RECURSOS"/>
      <sheetName val="MATRIZ"/>
      <sheetName val="REGISTRO RIESGOS"/>
      <sheetName val="Matriz de Comunicaciones"/>
      <sheetName val="TABLAS"/>
      <sheetName val="GESTION DE LA CALIDAD"/>
      <sheetName val="WORK BREAK DOW STRUCTURE"/>
      <sheetName val="001"/>
      <sheetName val="002"/>
      <sheetName val="003"/>
      <sheetName val="004"/>
      <sheetName val="005"/>
      <sheetName val="006"/>
      <sheetName val="007"/>
      <sheetName val="008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024"/>
      <sheetName val="025"/>
      <sheetName val="026"/>
      <sheetName val="027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>
        <row r="15">
          <cell r="A15" t="str">
            <v>CATEGORIZACIÓN</v>
          </cell>
        </row>
        <row r="16">
          <cell r="A16" t="str">
            <v>Técnico</v>
          </cell>
        </row>
        <row r="17">
          <cell r="A17" t="str">
            <v>Externo</v>
          </cell>
        </row>
        <row r="18">
          <cell r="A18" t="str">
            <v>De la Organización</v>
          </cell>
        </row>
        <row r="19">
          <cell r="A19" t="str">
            <v>Dirección de Proyectos</v>
          </cell>
        </row>
        <row r="21">
          <cell r="A21" t="str">
            <v>PROBABILIDAD</v>
          </cell>
          <cell r="C21" t="str">
            <v>IMPACTO</v>
          </cell>
        </row>
        <row r="22">
          <cell r="A22" t="str">
            <v>Muy baja 1</v>
          </cell>
          <cell r="C22" t="str">
            <v>Muy bajo 1</v>
          </cell>
        </row>
        <row r="23">
          <cell r="A23" t="str">
            <v>Baja 2</v>
          </cell>
          <cell r="C23" t="str">
            <v>Bajo 2</v>
          </cell>
        </row>
        <row r="24">
          <cell r="A24" t="str">
            <v>Moderada 3</v>
          </cell>
          <cell r="C24" t="str">
            <v>Moderado 3</v>
          </cell>
        </row>
        <row r="25">
          <cell r="A25" t="str">
            <v>Alta 4</v>
          </cell>
          <cell r="C25" t="str">
            <v>Alto 5</v>
          </cell>
        </row>
        <row r="26">
          <cell r="A26" t="str">
            <v>Muy alta 5</v>
          </cell>
          <cell r="C26" t="str">
            <v>Muy alto 10</v>
          </cell>
        </row>
        <row r="51">
          <cell r="A51" t="str">
            <v>Recursos Humanos</v>
          </cell>
        </row>
        <row r="52">
          <cell r="A52" t="str">
            <v>José Alfredo Castillo González, Gerente de Proyectos.</v>
          </cell>
        </row>
        <row r="53">
          <cell r="A53" t="str">
            <v>Carla López, Gerente de Comunicación y Control de Riesgos.</v>
          </cell>
        </row>
        <row r="54">
          <cell r="A54" t="str">
            <v>Danice María Inoa García, Gerente de Calidad y Logística.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/>
      <sheetData sheetId="1"/>
      <sheetData sheetId="2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EQUIPOS"/>
      <sheetName val="M.O."/>
      <sheetName val="Ins"/>
      <sheetName val="MO"/>
      <sheetName val="PRE Desvio Alcant.  Potable"/>
      <sheetName val="Sheet4"/>
      <sheetName val="Sheet5"/>
      <sheetName val="Cotz."/>
      <sheetName val="Insumos"/>
      <sheetName val="Análisis de Precio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imer_nivel"/>
      <sheetName val="Segundo_nivel"/>
      <sheetName val="Tercer_Nivel"/>
      <sheetName val="Cuarto_Nivel"/>
      <sheetName val="Total_4_Niveles"/>
      <sheetName val="Resumen_para_Microsoft_Project"/>
      <sheetName val="Suposic__Vta_ETAPA_A_con_solar"/>
      <sheetName val="Supc__Vta_ETAPA_A_&amp;_B__c-_solar"/>
      <sheetName val="Supc__Vta_tres_etapas_c-solar"/>
      <sheetName val="Evaluacion_Mat__por_intercambio"/>
      <sheetName val="M_O_"/>
      <sheetName val="PRE_Desvio_Alcant___Potable"/>
      <sheetName val="Análisis_de_Precio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Primer_nivel1"/>
      <sheetName val="Segundo_nivel1"/>
      <sheetName val="Tercer_Nivel1"/>
      <sheetName val="Cuarto_Nivel1"/>
      <sheetName val="Total_4_Niveles1"/>
      <sheetName val="Resumen_para_Microsoft_Project1"/>
      <sheetName val="Suposic__Vta_ETAPA_A_con_solar1"/>
      <sheetName val="Supc__Vta_ETAPA_A_&amp;_B__c-_sola1"/>
      <sheetName val="Supc__Vta_tres_etapas_c-solar1"/>
      <sheetName val="Evaluacion_Mat__por_intercambi1"/>
      <sheetName val="M_O_1"/>
      <sheetName val="PRE_Desvio_Alcant___Potable1"/>
      <sheetName val="Análisis_de_Precios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Primer_nivel2"/>
      <sheetName val="Segundo_nivel2"/>
      <sheetName val="Tercer_Nivel2"/>
      <sheetName val="Cuarto_Nivel2"/>
      <sheetName val="Total_4_Niveles2"/>
      <sheetName val="Resumen_para_Microsoft_Project2"/>
      <sheetName val="Suposic__Vta_ETAPA_A_con_solar2"/>
      <sheetName val="Supc__Vta_ETAPA_A_&amp;_B__c-_sola2"/>
      <sheetName val="Supc__Vta_tres_etapas_c-solar2"/>
      <sheetName val="Evaluacion_Mat__por_intercambi2"/>
      <sheetName val="M_O_2"/>
      <sheetName val="PRE_Desvio_Alcant___Potable2"/>
      <sheetName val="Análisis_de_Precios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Primer_nivel3"/>
      <sheetName val="Segundo_nivel3"/>
      <sheetName val="Tercer_Nivel3"/>
      <sheetName val="Cuarto_Nivel3"/>
      <sheetName val="Total_4_Niveles3"/>
      <sheetName val="Resumen_para_Microsoft_Project3"/>
      <sheetName val="Suposic__Vta_ETAPA_A_con_solar3"/>
      <sheetName val="Supc__Vta_ETAPA_A_&amp;_B__c-_sola3"/>
      <sheetName val="Supc__Vta_tres_etapas_c-solar3"/>
      <sheetName val="Evaluacion_Mat__por_intercambi3"/>
      <sheetName val="M_O_3"/>
      <sheetName val="PRE_Desvio_Alcant___Potable3"/>
      <sheetName val="Análisis_de_Precios3"/>
      <sheetName val="MATERIALES LISTADO"/>
      <sheetName val="MATERIALES"/>
      <sheetName val="OBRAMANO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Primer_nivel4"/>
      <sheetName val="Segundo_nivel4"/>
      <sheetName val="Tercer_Nivel4"/>
      <sheetName val="Cuarto_Nivel4"/>
      <sheetName val="Total_4_Niveles4"/>
      <sheetName val="Resumen_para_Microsoft_Project4"/>
      <sheetName val="Suposic__Vta_ETAPA_A_con_solar4"/>
      <sheetName val="Supc__Vta_ETAPA_A_&amp;_B__c-_sola4"/>
      <sheetName val="Supc__Vta_tres_etapas_c-solar4"/>
      <sheetName val="Evaluacion_Mat__por_intercambi4"/>
      <sheetName val="M_O_4"/>
      <sheetName val="PRE_Desvio_Alcant___Potable4"/>
      <sheetName val="Análisis_de_Precios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Primer_nivel5"/>
      <sheetName val="Segundo_nivel5"/>
      <sheetName val="Tercer_Nivel5"/>
      <sheetName val="Cuarto_Nivel5"/>
      <sheetName val="Total_4_Niveles5"/>
      <sheetName val="Resumen_para_Microsoft_Project5"/>
      <sheetName val="Suposic__Vta_ETAPA_A_con_solar5"/>
      <sheetName val="Supc__Vta_ETAPA_A_&amp;_B__c-_sola5"/>
      <sheetName val="Supc__Vta_tres_etapas_c-solar5"/>
      <sheetName val="Evaluacion_Mat__por_intercambi5"/>
      <sheetName val="M_O_5"/>
      <sheetName val="PRE_Desvio_Alcant___Potable5"/>
      <sheetName val="Análisis_de_Precios5"/>
      <sheetName val="Mano de Obra"/>
      <sheetName val="MOCuadrillas"/>
      <sheetName val="MOJornal"/>
      <sheetName val="PH ANAL. S-A"/>
      <sheetName val="PH ANAL. C-A"/>
      <sheetName val="Analisis Unit. "/>
      <sheetName val="anal term"/>
      <sheetName val="Jornal"/>
      <sheetName val="Anal. horm."/>
      <sheetName val="Mat"/>
      <sheetName val="PU-Elect."/>
      <sheetName val="Ana-Sanit."/>
      <sheetName val="Pu-Sanit."/>
      <sheetName val="a"/>
    </sheetNames>
    <sheetDataSet>
      <sheetData sheetId="0"/>
      <sheetData sheetId="1"/>
      <sheetData sheetId="2"/>
      <sheetData sheetId="3"/>
      <sheetData sheetId="4"/>
      <sheetData sheetId="5">
        <row r="20">
          <cell r="J20">
            <v>125</v>
          </cell>
        </row>
      </sheetData>
      <sheetData sheetId="6">
        <row r="38">
          <cell r="O38">
            <v>6.5</v>
          </cell>
        </row>
      </sheetData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>
        <row r="20">
          <cell r="J20">
            <v>125</v>
          </cell>
        </row>
      </sheetData>
      <sheetData sheetId="44">
        <row r="38">
          <cell r="O38">
            <v>6.5</v>
          </cell>
        </row>
      </sheetData>
      <sheetData sheetId="45">
        <row r="20">
          <cell r="J20">
            <v>125</v>
          </cell>
        </row>
      </sheetData>
      <sheetData sheetId="46">
        <row r="20">
          <cell r="J20">
            <v>125</v>
          </cell>
        </row>
      </sheetData>
      <sheetData sheetId="47">
        <row r="20">
          <cell r="J20">
            <v>125</v>
          </cell>
        </row>
      </sheetData>
      <sheetData sheetId="48">
        <row r="20">
          <cell r="J20">
            <v>125</v>
          </cell>
        </row>
      </sheetData>
      <sheetData sheetId="49">
        <row r="38">
          <cell r="O38">
            <v>6.5</v>
          </cell>
        </row>
      </sheetData>
      <sheetData sheetId="50"/>
      <sheetData sheetId="51">
        <row r="53">
          <cell r="D53">
            <v>2640.8667724999996</v>
          </cell>
        </row>
      </sheetData>
      <sheetData sheetId="52">
        <row r="53">
          <cell r="D53">
            <v>2640.8667724999996</v>
          </cell>
        </row>
      </sheetData>
      <sheetData sheetId="53">
        <row r="53">
          <cell r="D53">
            <v>2640.8667724999996</v>
          </cell>
        </row>
      </sheetData>
      <sheetData sheetId="54">
        <row r="53">
          <cell r="D53">
            <v>2640.8667724999996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0">
          <cell r="J20">
            <v>125</v>
          </cell>
        </row>
      </sheetData>
      <sheetData sheetId="74">
        <row r="38">
          <cell r="O38">
            <v>6.5</v>
          </cell>
        </row>
      </sheetData>
      <sheetData sheetId="75">
        <row r="20">
          <cell r="J20">
            <v>125</v>
          </cell>
        </row>
      </sheetData>
      <sheetData sheetId="76">
        <row r="20">
          <cell r="J20">
            <v>125</v>
          </cell>
        </row>
      </sheetData>
      <sheetData sheetId="77">
        <row r="20">
          <cell r="J20">
            <v>125</v>
          </cell>
        </row>
      </sheetData>
      <sheetData sheetId="78">
        <row r="20">
          <cell r="J20">
            <v>125</v>
          </cell>
        </row>
      </sheetData>
      <sheetData sheetId="79">
        <row r="38">
          <cell r="O38">
            <v>6.5</v>
          </cell>
        </row>
      </sheetData>
      <sheetData sheetId="80"/>
      <sheetData sheetId="81">
        <row r="53">
          <cell r="D53">
            <v>2640.8667724999996</v>
          </cell>
        </row>
      </sheetData>
      <sheetData sheetId="82">
        <row r="53">
          <cell r="D53">
            <v>2640.8667724999996</v>
          </cell>
        </row>
      </sheetData>
      <sheetData sheetId="83">
        <row r="53">
          <cell r="D53">
            <v>2640.8667724999996</v>
          </cell>
        </row>
      </sheetData>
      <sheetData sheetId="84">
        <row r="53">
          <cell r="D53">
            <v>2640.8667724999996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20">
          <cell r="J20">
            <v>125</v>
          </cell>
        </row>
      </sheetData>
      <sheetData sheetId="106">
        <row r="20">
          <cell r="J20">
            <v>125</v>
          </cell>
        </row>
      </sheetData>
      <sheetData sheetId="107">
        <row r="20">
          <cell r="J20">
            <v>125</v>
          </cell>
        </row>
      </sheetData>
      <sheetData sheetId="108">
        <row r="20">
          <cell r="J20">
            <v>125</v>
          </cell>
        </row>
      </sheetData>
      <sheetData sheetId="109">
        <row r="38">
          <cell r="O38">
            <v>6.5</v>
          </cell>
        </row>
      </sheetData>
      <sheetData sheetId="110"/>
      <sheetData sheetId="111">
        <row r="53">
          <cell r="D53">
            <v>2640.8667724999996</v>
          </cell>
        </row>
      </sheetData>
      <sheetData sheetId="112">
        <row r="53">
          <cell r="D53">
            <v>2640.8667724999996</v>
          </cell>
        </row>
      </sheetData>
      <sheetData sheetId="113">
        <row r="53">
          <cell r="D53">
            <v>2640.8667724999996</v>
          </cell>
        </row>
      </sheetData>
      <sheetData sheetId="114">
        <row r="53">
          <cell r="D53">
            <v>2640.8667724999996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20">
          <cell r="J20">
            <v>125</v>
          </cell>
        </row>
      </sheetData>
      <sheetData sheetId="136">
        <row r="20">
          <cell r="J20">
            <v>125</v>
          </cell>
        </row>
      </sheetData>
      <sheetData sheetId="137">
        <row r="20">
          <cell r="J20">
            <v>125</v>
          </cell>
        </row>
      </sheetData>
      <sheetData sheetId="138">
        <row r="20">
          <cell r="J20">
            <v>125</v>
          </cell>
        </row>
      </sheetData>
      <sheetData sheetId="139">
        <row r="38">
          <cell r="O38">
            <v>6.5</v>
          </cell>
        </row>
      </sheetData>
      <sheetData sheetId="140"/>
      <sheetData sheetId="141">
        <row r="53">
          <cell r="D53">
            <v>2640.8667724999996</v>
          </cell>
        </row>
      </sheetData>
      <sheetData sheetId="142">
        <row r="53">
          <cell r="D53">
            <v>2640.8667724999996</v>
          </cell>
        </row>
      </sheetData>
      <sheetData sheetId="143">
        <row r="53">
          <cell r="D53">
            <v>2640.8667724999996</v>
          </cell>
        </row>
      </sheetData>
      <sheetData sheetId="144">
        <row r="53">
          <cell r="D53">
            <v>2640.8667724999996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20">
          <cell r="J20">
            <v>125</v>
          </cell>
        </row>
      </sheetData>
      <sheetData sheetId="170">
        <row r="38">
          <cell r="O38">
            <v>6.5</v>
          </cell>
        </row>
      </sheetData>
      <sheetData sheetId="171"/>
      <sheetData sheetId="172"/>
      <sheetData sheetId="173"/>
      <sheetData sheetId="174"/>
      <sheetData sheetId="175">
        <row r="53">
          <cell r="D53">
            <v>2640.8667724999996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0">
          <cell r="J20">
            <v>125</v>
          </cell>
        </row>
      </sheetData>
      <sheetData sheetId="200">
        <row r="38">
          <cell r="O38">
            <v>6.5</v>
          </cell>
        </row>
      </sheetData>
      <sheetData sheetId="201"/>
      <sheetData sheetId="202"/>
      <sheetData sheetId="203"/>
      <sheetData sheetId="204"/>
      <sheetData sheetId="205">
        <row r="53">
          <cell r="D53">
            <v>2640.8667724999996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ENDA"/>
      <sheetName val="CADRO EXPLICATIVO"/>
      <sheetName val="Módulo1"/>
      <sheetName val="INS"/>
      <sheetName val="Analisis Unitarios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CADRO_EXPLICATIV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Analisis_Unitarios"/>
      <sheetName val="CADRO_EXPLICATIV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Analisis_Unitarios1"/>
      <sheetName val="CADRO_EXPLICATIV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Analisis_Unitarios2"/>
      <sheetName val="CADRO_EXPLICATIV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Analisis_Unitarios3"/>
      <sheetName val="CADRO_EXPLICATIV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Analisis_Unitarios4"/>
      <sheetName val="CADRO_EXPLICATIV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Analisis_Unitarios5"/>
      <sheetName val="Desembolso de Caj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  <sheetName val="Insumos"/>
      <sheetName val="Analisis Reclamados"/>
      <sheetName val="V.Tierras A"/>
      <sheetName val="Analisis"/>
      <sheetName val="Mat. I"/>
      <sheetName val="M.O."/>
      <sheetName val="INS"/>
      <sheetName val="Villa Hermosa"/>
      <sheetName val="Materiales"/>
      <sheetName val="Datos"/>
      <sheetName val="CantsPresup_platea"/>
      <sheetName val="Nuevo_Solano"/>
      <sheetName val="Elect_2_fases"/>
      <sheetName val="Los_Ángeles_(Fase_II)"/>
      <sheetName val="Form__de_Certific_"/>
      <sheetName val="Cants_Mats"/>
      <sheetName val="Analisis_Reclamados"/>
      <sheetName val="V_Tierras_A"/>
      <sheetName val="Mat__I"/>
      <sheetName val="M_O_"/>
      <sheetName val="Villa_Hermosa"/>
      <sheetName val="CantsPresup_platea1"/>
      <sheetName val="Nuevo_Solano1"/>
      <sheetName val="Elect_2_fases1"/>
      <sheetName val="Los_Ángeles_(Fase_II)1"/>
      <sheetName val="Form__de_Certific_1"/>
      <sheetName val="Cants_Mats1"/>
      <sheetName val="Analisis_Reclamados1"/>
      <sheetName val="V_Tierras_A1"/>
      <sheetName val="Mat__I1"/>
      <sheetName val="M_O_1"/>
      <sheetName val="Villa_Hermosa1"/>
      <sheetName val="CantsPresup_platea2"/>
      <sheetName val="Nuevo_Solano2"/>
      <sheetName val="Elect_2_fases2"/>
      <sheetName val="Los_Ángeles_(Fase_II)2"/>
      <sheetName val="Form__de_Certific_2"/>
      <sheetName val="Cants_Mats2"/>
      <sheetName val="Analisis_Reclamados2"/>
      <sheetName val="V_Tierras_A2"/>
      <sheetName val="Mat__I2"/>
      <sheetName val="M_O_2"/>
      <sheetName val="Villa_Hermosa2"/>
      <sheetName val="CantsPresup_platea3"/>
      <sheetName val="Nuevo_Solano3"/>
      <sheetName val="Elect_2_fases3"/>
      <sheetName val="Los_Ángeles_(Fase_II)3"/>
      <sheetName val="Form__de_Certific_3"/>
      <sheetName val="Cants_Mats3"/>
      <sheetName val="Analisis_Reclamados3"/>
      <sheetName val="V_Tierras_A3"/>
      <sheetName val="Mat__I3"/>
      <sheetName val="M_O_3"/>
      <sheetName val="Villa_Hermosa3"/>
      <sheetName val="CantsPresup_platea4"/>
      <sheetName val="Nuevo_Solano4"/>
      <sheetName val="Elect_2_fases4"/>
      <sheetName val="Los_Ángeles_(Fase_II)4"/>
      <sheetName val="Form__de_Certific_4"/>
      <sheetName val="Cants_Mats4"/>
      <sheetName val="Analisis_Reclamados4"/>
      <sheetName val="V_Tierras_A4"/>
      <sheetName val="Mat__I4"/>
      <sheetName val="M_O_4"/>
      <sheetName val="Villa_Hermosa4"/>
      <sheetName val="CantsPresup_platea5"/>
      <sheetName val="Nuevo_Solano5"/>
      <sheetName val="Elect_2_fases5"/>
      <sheetName val="Los_Ángeles_(Fase_II)5"/>
      <sheetName val="Form__de_Certific_5"/>
      <sheetName val="Cants_Mats5"/>
      <sheetName val="Analisis_Reclamados5"/>
      <sheetName val="V_Tierras_A5"/>
      <sheetName val="Mat__I5"/>
      <sheetName val="M_O_5"/>
      <sheetName val="Villa_Hermosa5"/>
      <sheetName val="Anal. horm."/>
      <sheetName val="Mano de Obra Sanitaria"/>
      <sheetName val="Presup"/>
      <sheetName val="mov. tierra"/>
    </sheetNames>
    <sheetDataSet>
      <sheetData sheetId="0">
        <row r="749">
          <cell r="B749" t="str">
            <v>LISTADO DE MANO DE OBRA</v>
          </cell>
        </row>
      </sheetData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>
        <row r="749">
          <cell r="B749" t="str">
            <v>LISTADO DE MANO DE OBRA</v>
          </cell>
        </row>
      </sheetData>
      <sheetData sheetId="26"/>
      <sheetData sheetId="27">
        <row r="749">
          <cell r="B749" t="str">
            <v>LISTADO DE MANO DE OBRA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749">
          <cell r="B749" t="str">
            <v>LISTADO DE MANO DE OBRA</v>
          </cell>
        </row>
      </sheetData>
      <sheetData sheetId="37"/>
      <sheetData sheetId="38">
        <row r="749">
          <cell r="B749" t="str">
            <v>LISTADO DE MANO DE OBRA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Análisis"/>
      <sheetName val="Resumen Precio Equipos"/>
      <sheetName val="o.m. y salarios"/>
      <sheetName val="Sheet4"/>
      <sheetName val="Sheet5"/>
      <sheetName val="análisis de precios"/>
      <sheetName val="caseta de planta"/>
      <sheetName val="Configuración"/>
      <sheetName val="Ana"/>
      <sheetName val="m.o."/>
      <sheetName val="ins"/>
      <sheetName val="01_000_00"/>
      <sheetName val="02_000_00"/>
      <sheetName val="03_000_00"/>
      <sheetName val="04_000_00"/>
      <sheetName val="05_000_00"/>
      <sheetName val="007_000_00"/>
      <sheetName val="08_000_00"/>
      <sheetName val="09_000_00"/>
      <sheetName val="13_000_00"/>
      <sheetName val="15_000_00"/>
      <sheetName val="16_000_00"/>
      <sheetName val="V_Tierras_A"/>
      <sheetName val="ANALISIS_SEÑAL"/>
      <sheetName val="m_o_"/>
      <sheetName val="01_000_001"/>
      <sheetName val="02_000_001"/>
      <sheetName val="03_000_001"/>
      <sheetName val="04_000_001"/>
      <sheetName val="05_000_001"/>
      <sheetName val="007_000_001"/>
      <sheetName val="08_000_001"/>
      <sheetName val="09_000_001"/>
      <sheetName val="13_000_001"/>
      <sheetName val="15_000_001"/>
      <sheetName val="16_000_001"/>
      <sheetName val="V_Tierras_A1"/>
      <sheetName val="ANALISIS_SEÑAL1"/>
      <sheetName val="m_o_1"/>
      <sheetName val="01_000_002"/>
      <sheetName val="02_000_002"/>
      <sheetName val="03_000_002"/>
      <sheetName val="04_000_002"/>
      <sheetName val="05_000_002"/>
      <sheetName val="007_000_002"/>
      <sheetName val="08_000_002"/>
      <sheetName val="09_000_002"/>
      <sheetName val="13_000_002"/>
      <sheetName val="15_000_002"/>
      <sheetName val="16_000_002"/>
      <sheetName val="V_Tierras_A2"/>
      <sheetName val="ANALISIS_SEÑAL2"/>
      <sheetName val="m_o_2"/>
      <sheetName val="01_000_003"/>
      <sheetName val="02_000_003"/>
      <sheetName val="03_000_003"/>
      <sheetName val="04_000_003"/>
      <sheetName val="05_000_003"/>
      <sheetName val="007_000_003"/>
      <sheetName val="08_000_003"/>
      <sheetName val="09_000_003"/>
      <sheetName val="13_000_003"/>
      <sheetName val="15_000_003"/>
      <sheetName val="16_000_003"/>
      <sheetName val="V_Tierras_A3"/>
      <sheetName val="ANALISIS_SEÑAL3"/>
      <sheetName val="m_o_3"/>
      <sheetName val="qqVgas"/>
      <sheetName val="caseta transformador"/>
      <sheetName val="01_000_004"/>
      <sheetName val="02_000_004"/>
      <sheetName val="03_000_004"/>
      <sheetName val="04_000_004"/>
      <sheetName val="05_000_004"/>
      <sheetName val="007_000_004"/>
      <sheetName val="08_000_004"/>
      <sheetName val="09_000_004"/>
      <sheetName val="13_000_004"/>
      <sheetName val="15_000_004"/>
      <sheetName val="16_000_004"/>
      <sheetName val="V_Tierras_A4"/>
      <sheetName val="ANALISIS_SEÑAL4"/>
      <sheetName val="m_o_4"/>
      <sheetName val="01_000_005"/>
      <sheetName val="02_000_005"/>
      <sheetName val="03_000_005"/>
      <sheetName val="04_000_005"/>
      <sheetName val="05_000_005"/>
      <sheetName val="007_000_005"/>
      <sheetName val="08_000_005"/>
      <sheetName val="09_000_005"/>
      <sheetName val="13_000_005"/>
      <sheetName val="15_000_005"/>
      <sheetName val="16_000_005"/>
      <sheetName val="V_Tierras_A5"/>
      <sheetName val="ANALISIS_SEÑAL5"/>
      <sheetName val="m_o_5"/>
      <sheetName val="ANALISIS PUENTE "/>
      <sheetName val="INSU"/>
      <sheetName val="MO"/>
      <sheetName val="Volumenes"/>
      <sheetName val="Anal. horm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  <sheetName val="COSTO INDIRECTO"/>
      <sheetName val="OPERADORES EQUIPOS"/>
      <sheetName val="LISTADO INSUMOS DEL 2000"/>
      <sheetName val="Listado Equipos a utilizar"/>
      <sheetName val="Insumos"/>
      <sheetName val="Analisis Unit. "/>
      <sheetName val="Cargas Sociales"/>
      <sheetName val="M_O_"/>
      <sheetName val="HORM__Y_MORTEROS_"/>
      <sheetName val="ANALISIS_FRED"/>
      <sheetName val="Ana_MELLIZAS"/>
      <sheetName val="Pres_InstSanit_"/>
      <sheetName val="Pres_InstElect_"/>
      <sheetName val="Listado_Equipos_a_utilizar"/>
      <sheetName val="COSTO_INDIRECTO"/>
      <sheetName val="OPERADORES_EQUIPOS"/>
      <sheetName val="LISTADO_INSUMOS_DEL_2000"/>
      <sheetName val="Analisis_Unit__"/>
      <sheetName val="Cargas_Sociales"/>
      <sheetName val="M_O_1"/>
      <sheetName val="HORM__Y_MORTEROS_1"/>
      <sheetName val="ANALISIS_FRED1"/>
      <sheetName val="Ana_MELLIZAS1"/>
      <sheetName val="Pres_InstSanit_1"/>
      <sheetName val="Pres_InstElect_1"/>
      <sheetName val="Listado_Equipos_a_utilizar1"/>
      <sheetName val="COSTO_INDIRECTO1"/>
      <sheetName val="OPERADORES_EQUIPOS1"/>
      <sheetName val="LISTADO_INSUMOS_DEL_20001"/>
      <sheetName val="Analisis_Unit__1"/>
      <sheetName val="Cargas_Sociales1"/>
      <sheetName val="M_O_2"/>
      <sheetName val="HORM__Y_MORTEROS_2"/>
      <sheetName val="ANALISIS_FRED2"/>
      <sheetName val="Ana_MELLIZAS2"/>
      <sheetName val="Pres_InstSanit_2"/>
      <sheetName val="Pres_InstElect_2"/>
      <sheetName val="Listado_Equipos_a_utilizar2"/>
      <sheetName val="COSTO_INDIRECTO2"/>
      <sheetName val="OPERADORES_EQUIPOS2"/>
      <sheetName val="LISTADO_INSUMOS_DEL_20002"/>
      <sheetName val="Analisis_Unit__2"/>
      <sheetName val="Cargas_Sociales2"/>
      <sheetName val="M_O_3"/>
      <sheetName val="HORM__Y_MORTEROS_3"/>
      <sheetName val="ANALISIS_FRED3"/>
      <sheetName val="Ana_MELLIZAS3"/>
      <sheetName val="Pres_InstSanit_3"/>
      <sheetName val="Pres_InstElect_3"/>
      <sheetName val="Listado_Equipos_a_utilizar3"/>
      <sheetName val="COSTO_INDIRECTO3"/>
      <sheetName val="OPERADORES_EQUIPOS3"/>
      <sheetName val="LISTADO_INSUMOS_DEL_20003"/>
      <sheetName val="Analisis_Unit__3"/>
      <sheetName val="Cargas_Sociales3"/>
      <sheetName val="EQUIPOS"/>
      <sheetName val="Unified Pagos- factura_rep.txt"/>
      <sheetName val="M_O_4"/>
      <sheetName val="HORM__Y_MORTEROS_4"/>
      <sheetName val="ANALISIS_FRED4"/>
      <sheetName val="Ana_MELLIZAS4"/>
      <sheetName val="Pres_InstSanit_4"/>
      <sheetName val="Pres_InstElect_4"/>
      <sheetName val="Listado_Equipos_a_utilizar4"/>
      <sheetName val="COSTO_INDIRECTO4"/>
      <sheetName val="OPERADORES_EQUIPOS4"/>
      <sheetName val="LISTADO_INSUMOS_DEL_20004"/>
      <sheetName val="Analisis_Unit__4"/>
      <sheetName val="Cargas_Sociales4"/>
      <sheetName val="M_O_5"/>
      <sheetName val="HORM__Y_MORTEROS_5"/>
      <sheetName val="ANALISIS_FRED5"/>
      <sheetName val="Ana_MELLIZAS5"/>
      <sheetName val="Pres_InstSanit_5"/>
      <sheetName val="Pres_InstElect_5"/>
      <sheetName val="Listado_Equipos_a_utilizar5"/>
      <sheetName val="COSTO_INDIRECTO5"/>
      <sheetName val="OPERADORES_EQUIPOS5"/>
      <sheetName val="LISTADO_INSUMOS_DEL_20005"/>
      <sheetName val="Analisis_Unit__5"/>
      <sheetName val="Cargas_Sociales5"/>
      <sheetName val="qqVgas"/>
      <sheetName val="MATERIALES"/>
      <sheetName val="OBRAMANO"/>
      <sheetName val="ANALISIS H-A "/>
      <sheetName val="Jornal"/>
      <sheetName val="INSUMO"/>
      <sheetName val="MANO DE OBRA"/>
      <sheetName val="Insumos materiales"/>
      <sheetName val="Costos Mano de Obra"/>
      <sheetName val="Ana. Horm mexc mort"/>
    </sheetNames>
    <sheetDataSet>
      <sheetData sheetId="0" refreshError="1"/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10">
          <cell r="C10">
            <v>350</v>
          </cell>
        </row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0">
          <cell r="C10">
            <v>43335</v>
          </cell>
        </row>
      </sheetData>
      <sheetData sheetId="21">
        <row r="212">
          <cell r="H212">
            <v>2563.4295469815961</v>
          </cell>
        </row>
      </sheetData>
      <sheetData sheetId="22">
        <row r="212">
          <cell r="H212">
            <v>2563.4295469815961</v>
          </cell>
        </row>
      </sheetData>
      <sheetData sheetId="23">
        <row r="212">
          <cell r="H212">
            <v>2563.4295469815961</v>
          </cell>
        </row>
      </sheetData>
      <sheetData sheetId="24">
        <row r="212">
          <cell r="H212">
            <v>2563.4295469815961</v>
          </cell>
        </row>
      </sheetData>
      <sheetData sheetId="25">
        <row r="212">
          <cell r="H212">
            <v>2563.4295469815961</v>
          </cell>
        </row>
      </sheetData>
      <sheetData sheetId="26">
        <row r="212">
          <cell r="H212">
            <v>2563.4295469815961</v>
          </cell>
        </row>
      </sheetData>
      <sheetData sheetId="27">
        <row r="212">
          <cell r="H212">
            <v>2563.4295469815961</v>
          </cell>
        </row>
      </sheetData>
      <sheetData sheetId="28"/>
      <sheetData sheetId="29">
        <row r="212">
          <cell r="H212">
            <v>2563.4295469815961</v>
          </cell>
        </row>
      </sheetData>
      <sheetData sheetId="30">
        <row r="212">
          <cell r="H212">
            <v>2563.4295469815961</v>
          </cell>
        </row>
      </sheetData>
      <sheetData sheetId="31">
        <row r="212">
          <cell r="H212">
            <v>2563.4295469815961</v>
          </cell>
        </row>
      </sheetData>
      <sheetData sheetId="32">
        <row r="212">
          <cell r="H212">
            <v>2563.4295469815961</v>
          </cell>
        </row>
      </sheetData>
      <sheetData sheetId="33">
        <row r="212">
          <cell r="H212">
            <v>2563.4295469815961</v>
          </cell>
        </row>
      </sheetData>
      <sheetData sheetId="34">
        <row r="212">
          <cell r="H212">
            <v>2563.4295469815961</v>
          </cell>
        </row>
      </sheetData>
      <sheetData sheetId="35">
        <row r="212">
          <cell r="H212">
            <v>2563.4295469815961</v>
          </cell>
        </row>
      </sheetData>
      <sheetData sheetId="36">
        <row r="212">
          <cell r="H212">
            <v>2563.4295469815961</v>
          </cell>
        </row>
      </sheetData>
      <sheetData sheetId="37"/>
      <sheetData sheetId="38"/>
      <sheetData sheetId="39"/>
      <sheetData sheetId="40"/>
      <sheetData sheetId="41">
        <row r="212">
          <cell r="H212">
            <v>2563.4295469815961</v>
          </cell>
        </row>
      </sheetData>
      <sheetData sheetId="42">
        <row r="212">
          <cell r="H212">
            <v>2563.4295469815961</v>
          </cell>
        </row>
      </sheetData>
      <sheetData sheetId="43">
        <row r="212">
          <cell r="H212">
            <v>2563.4295469815961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0">
          <cell r="C10">
            <v>43335</v>
          </cell>
        </row>
      </sheetData>
      <sheetData sheetId="68" refreshError="1"/>
      <sheetData sheetId="69">
        <row r="10">
          <cell r="C10">
            <v>43335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Trabajos Generales"/>
      <sheetName val="Detalle Acero"/>
      <sheetName val="COSTO INDIRECTO"/>
      <sheetName val="OPERADORES EQUIPOS"/>
      <sheetName val="HORM. Y MORTEROS."/>
      <sheetName val="SALARIOS"/>
      <sheetName val="INS"/>
      <sheetName val="caseta de planta"/>
      <sheetName val="MATERIALES"/>
      <sheetName val="V.Tierras A"/>
      <sheetName val="materiales (2)"/>
      <sheetName val="Datos"/>
      <sheetName val="INSU"/>
      <sheetName val="MO"/>
      <sheetName val="O.M. y Salarios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Trabajos_Generales"/>
      <sheetName val="Detalle_Acero"/>
      <sheetName val="COSTO_INDIRECTO"/>
      <sheetName val="OPERADORES_EQUIPOS"/>
      <sheetName val="HORM__Y_MORTEROS_"/>
      <sheetName val="V_Tierras_A"/>
      <sheetName val="materiales_(2)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1"/>
      <sheetName val="COSTO_INDIRECTO1"/>
      <sheetName val="OPERADORES_EQUIPOS1"/>
      <sheetName val="Trabajos_Generales1"/>
      <sheetName val="Detalle_Acero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Trabajos_Generales2"/>
      <sheetName val="Detalle_Acero2"/>
      <sheetName val="COSTO_INDIRECTO2"/>
      <sheetName val="OPERADORES_EQUIPOS2"/>
      <sheetName val="HORM__Y_MORTEROS_2"/>
      <sheetName val="V_Tierras_A2"/>
      <sheetName val="materiales_(2)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Trabajos_Generales3"/>
      <sheetName val="Detalle_Acero3"/>
      <sheetName val="COSTO_INDIRECTO3"/>
      <sheetName val="OPERADORES_EQUIPOS3"/>
      <sheetName val="HORM__Y_MORTEROS_3"/>
      <sheetName val="V_Tierras_A3"/>
      <sheetName val="materiales_(2)3"/>
      <sheetName val="ANALISIS STO DGO"/>
      <sheetName val="anal term"/>
      <sheetName val="Ana-Sanit."/>
      <sheetName val="UASD"/>
      <sheetName val="Mat"/>
      <sheetName val="Pu-Sanit."/>
      <sheetName val="Los Ángeles (Fase II)"/>
      <sheetName val="Cotz.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Trabajos_Generales4"/>
      <sheetName val="Detalle_Acero4"/>
      <sheetName val="COSTO_INDIRECTO4"/>
      <sheetName val="OPERADORES_EQUIPOS4"/>
      <sheetName val="HORM__Y_MORTEROS_4"/>
      <sheetName val="V_Tierras_A4"/>
      <sheetName val="materiales_(2)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V_Tierras_A5"/>
      <sheetName val="materiales_(2)5"/>
      <sheetName val="COSTO_INDIRECTO5"/>
      <sheetName val="OPERADORES_EQUIPOS5"/>
      <sheetName val="Trabajos_Generales5"/>
      <sheetName val="Detalle_Acero5"/>
      <sheetName val="HORM__Y_MORTEROS_5"/>
      <sheetName val="O_M__y_Salarios"/>
      <sheetName val="O_M__y_Salarios1"/>
      <sheetName val="O_M__y_Salarios2"/>
      <sheetName val="O_M__y_Salarios3"/>
      <sheetName val="O_M__y_Salarios4"/>
      <sheetName val="O_M__y_Salarios5"/>
      <sheetName val="qqVgas"/>
      <sheetName val="insumo"/>
      <sheetName val="mezcla"/>
      <sheetName val="Desembolso de Caja"/>
    </sheetNames>
    <sheetDataSet>
      <sheetData sheetId="0" refreshError="1">
        <row r="6">
          <cell r="B6" t="str">
            <v>Acero 1/2" (  Grado 40  )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>
        <row r="201">
          <cell r="F201">
            <v>7792.2050656250012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201">
          <cell r="F201">
            <v>7792.2050656250012</v>
          </cell>
        </row>
      </sheetData>
      <sheetData sheetId="34">
        <row r="201">
          <cell r="F201">
            <v>7792.2050656250012</v>
          </cell>
        </row>
      </sheetData>
      <sheetData sheetId="35" refreshError="1"/>
      <sheetData sheetId="36" refreshError="1"/>
      <sheetData sheetId="37" refreshError="1"/>
      <sheetData sheetId="38">
        <row r="201">
          <cell r="F201">
            <v>7792.2050656250003</v>
          </cell>
        </row>
      </sheetData>
      <sheetData sheetId="39">
        <row r="201">
          <cell r="F201">
            <v>7792.2050656250012</v>
          </cell>
        </row>
      </sheetData>
      <sheetData sheetId="40"/>
      <sheetData sheetId="41"/>
      <sheetData sheetId="42">
        <row r="201">
          <cell r="F201">
            <v>7792.2050656250003</v>
          </cell>
        </row>
      </sheetData>
      <sheetData sheetId="43">
        <row r="201">
          <cell r="F201">
            <v>7792.2050656250003</v>
          </cell>
        </row>
      </sheetData>
      <sheetData sheetId="44"/>
      <sheetData sheetId="45">
        <row r="201">
          <cell r="F201">
            <v>7792.2050656250012</v>
          </cell>
        </row>
      </sheetData>
      <sheetData sheetId="46" refreshError="1"/>
      <sheetData sheetId="47">
        <row r="201">
          <cell r="F201">
            <v>7792.2050656250012</v>
          </cell>
        </row>
      </sheetData>
      <sheetData sheetId="48">
        <row r="201">
          <cell r="F201">
            <v>7792.2050656250012</v>
          </cell>
        </row>
      </sheetData>
      <sheetData sheetId="49">
        <row r="201">
          <cell r="F201">
            <v>7792.2050656250012</v>
          </cell>
        </row>
      </sheetData>
      <sheetData sheetId="50">
        <row r="201">
          <cell r="F201">
            <v>7792.2050656250012</v>
          </cell>
        </row>
      </sheetData>
      <sheetData sheetId="51">
        <row r="201">
          <cell r="F201">
            <v>7792.2050656250012</v>
          </cell>
        </row>
      </sheetData>
      <sheetData sheetId="52">
        <row r="201">
          <cell r="F201">
            <v>7792.2050656250012</v>
          </cell>
        </row>
      </sheetData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>
        <row r="201">
          <cell r="F201">
            <v>7792.2050656250012</v>
          </cell>
        </row>
      </sheetData>
      <sheetData sheetId="61">
        <row r="201">
          <cell r="F201">
            <v>7792.2050656250012</v>
          </cell>
        </row>
      </sheetData>
      <sheetData sheetId="62">
        <row r="201">
          <cell r="F201">
            <v>7792.2050656250012</v>
          </cell>
        </row>
      </sheetData>
      <sheetData sheetId="63">
        <row r="201">
          <cell r="F201">
            <v>7792.2050656250012</v>
          </cell>
        </row>
      </sheetData>
      <sheetData sheetId="64"/>
      <sheetData sheetId="65"/>
      <sheetData sheetId="66"/>
      <sheetData sheetId="67">
        <row r="201">
          <cell r="F201">
            <v>7792.2050656250012</v>
          </cell>
        </row>
      </sheetData>
      <sheetData sheetId="68">
        <row r="201">
          <cell r="F201">
            <v>7792.2050656250012</v>
          </cell>
        </row>
      </sheetData>
      <sheetData sheetId="69">
        <row r="201">
          <cell r="F201">
            <v>7792.2050656250012</v>
          </cell>
        </row>
      </sheetData>
      <sheetData sheetId="70"/>
      <sheetData sheetId="71"/>
      <sheetData sheetId="72"/>
      <sheetData sheetId="73"/>
      <sheetData sheetId="74">
        <row r="201">
          <cell r="F201">
            <v>7792.2050656250012</v>
          </cell>
        </row>
      </sheetData>
      <sheetData sheetId="75">
        <row r="201">
          <cell r="F201">
            <v>7792.2050656250012</v>
          </cell>
        </row>
      </sheetData>
      <sheetData sheetId="76">
        <row r="201">
          <cell r="F201">
            <v>7792.2050656250012</v>
          </cell>
        </row>
      </sheetData>
      <sheetData sheetId="77">
        <row r="201">
          <cell r="F201">
            <v>7792.2050656250012</v>
          </cell>
        </row>
      </sheetData>
      <sheetData sheetId="78"/>
      <sheetData sheetId="79"/>
      <sheetData sheetId="80"/>
      <sheetData sheetId="81"/>
      <sheetData sheetId="82"/>
      <sheetData sheetId="83">
        <row r="201">
          <cell r="F201">
            <v>7792.2050656250012</v>
          </cell>
        </row>
      </sheetData>
      <sheetData sheetId="84"/>
      <sheetData sheetId="85"/>
      <sheetData sheetId="86"/>
      <sheetData sheetId="87"/>
      <sheetData sheetId="88">
        <row r="201">
          <cell r="F201">
            <v>7792.2050656250012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201">
          <cell r="F201">
            <v>7792.2050656250012</v>
          </cell>
        </row>
      </sheetData>
      <sheetData sheetId="98"/>
      <sheetData sheetId="99">
        <row r="201">
          <cell r="F201">
            <v>7792.2050656250012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201">
          <cell r="F201">
            <v>7792.2050656250012</v>
          </cell>
        </row>
      </sheetData>
      <sheetData sheetId="111">
        <row r="201">
          <cell r="F201">
            <v>7792.2050656250012</v>
          </cell>
        </row>
      </sheetData>
      <sheetData sheetId="112"/>
      <sheetData sheetId="113">
        <row r="201">
          <cell r="F201">
            <v>7792.2050656250012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Costos"/>
      <sheetName val="OPCION#1"/>
      <sheetName val="Partidas OPCION#1"/>
      <sheetName val="OPCION#2"/>
      <sheetName val="Partidas OPCION#2"/>
      <sheetName val="Análisis_de_Costos"/>
      <sheetName val="Partidas_OPCION#1"/>
      <sheetName val="Partidas_OPCION#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 (2)Modificado"/>
      <sheetName val="CARTA"/>
      <sheetName val="PRESUPUESTO "/>
      <sheetName val="ANALISIS COSTOS UNITARIOS"/>
      <sheetName val="CRONOGRAMA VERIZON -PIMEENTEL P"/>
      <sheetName val="MANO DE OBRA"/>
      <sheetName val="MATERIALES"/>
      <sheetName val="CUB TOTAL "/>
      <sheetName val="PRESUPUESTO__(2)Modificado"/>
      <sheetName val="PRESUPUESTO_"/>
      <sheetName val="ANALISIS_COSTOS_UNITARIOS"/>
      <sheetName val="CRONOGRAMA_VERIZON_-PIMEENTEL_P"/>
      <sheetName val="MANO_DE_OBRA"/>
      <sheetName val="CUB_TOTAL_"/>
    </sheetNames>
    <sheetDataSet>
      <sheetData sheetId="0"/>
      <sheetData sheetId="1"/>
      <sheetData sheetId="2"/>
      <sheetData sheetId="3"/>
      <sheetData sheetId="4"/>
      <sheetData sheetId="5">
        <row r="9">
          <cell r="D9">
            <v>275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9">
          <cell r="D9">
            <v>275</v>
          </cell>
        </row>
      </sheetData>
      <sheetData sheetId="1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med.mov.de tierras2"/>
      <sheetName val="MANO DE OBRA"/>
      <sheetName val="Col.Amarre"/>
      <sheetName val="Escalera"/>
      <sheetName val="Muros"/>
      <sheetName val="a"/>
      <sheetName val="qqVgas"/>
      <sheetName val="PRESENTACION_(2)1"/>
      <sheetName val="PRESUPUESTO_(2)1"/>
      <sheetName val="P_U__Const1"/>
      <sheetName val="COSTO_INDIRECTO"/>
      <sheetName val="OPERADORES_EQUIPOS"/>
      <sheetName val="Insumos_(2)"/>
      <sheetName val="M_O_"/>
      <sheetName val="PRESENTACION_(2)2"/>
      <sheetName val="PRESUPUESTO_(2)2"/>
      <sheetName val="P_U__Const2"/>
      <sheetName val="COSTO_INDIRECTO1"/>
      <sheetName val="OPERADORES_EQUIPOS1"/>
      <sheetName val="Insumos_(2)1"/>
      <sheetName val="M_O_1"/>
      <sheetName val="PRESENTACION_(2)3"/>
      <sheetName val="PRESUPUESTO_(2)3"/>
      <sheetName val="P_U__Const3"/>
      <sheetName val="COSTO_INDIRECTO2"/>
      <sheetName val="OPERADORES_EQUIPOS2"/>
      <sheetName val="Insumos_(2)2"/>
      <sheetName val="M_O_2"/>
      <sheetName val="PRESENTACION_(2)4"/>
      <sheetName val="PRESUPUESTO_(2)4"/>
      <sheetName val="P_U__Const4"/>
      <sheetName val="COSTO_INDIRECTO3"/>
      <sheetName val="OPERADORES_EQUIPOS3"/>
      <sheetName val="Insumos_(2)3"/>
      <sheetName val="M_O_3"/>
      <sheetName val="med_mov_de_tierras21"/>
      <sheetName val="med_mov_de_tierras2"/>
      <sheetName val="Desembolso de Caja"/>
      <sheetName val="Volumenes"/>
      <sheetName val="anal term"/>
      <sheetName val="Ana-Sanit."/>
      <sheetName val="Anal. horm."/>
      <sheetName val="UASD"/>
      <sheetName val="Mat"/>
      <sheetName val="Pu-Sanit."/>
      <sheetName val="lis-prec"/>
      <sheetName val="PRESENTACION_(2)5"/>
      <sheetName val="PRESUPUESTO_(2)5"/>
      <sheetName val="P_U__Const5"/>
      <sheetName val="COSTO_INDIRECTO4"/>
      <sheetName val="OPERADORES_EQUIPOS4"/>
      <sheetName val="Insumos_(2)4"/>
      <sheetName val="M_O_4"/>
      <sheetName val="PRESENTACION_(2)6"/>
      <sheetName val="PRESUPUESTO_(2)6"/>
      <sheetName val="P_U__Const6"/>
      <sheetName val="COSTO_INDIRECTO5"/>
      <sheetName val="OPERADORES_EQUIPOS5"/>
      <sheetName val="Insumos_(2)5"/>
      <sheetName val="M_O_5"/>
      <sheetName val="MO"/>
      <sheetName val="BASICA EL MANI"/>
      <sheetName val="CUBICACION "/>
      <sheetName val="Mano Obra"/>
      <sheetName val="listado"/>
      <sheetName val="listado equipos a utilizar"/>
      <sheetName val="MATERIALES LISTADO"/>
      <sheetName val="capilla"/>
      <sheetName val="med_mov_de_tierras22"/>
      <sheetName val="MANO_DE_OBRA"/>
      <sheetName val="Col_Amar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  <sheetName val="INSUMOS"/>
      <sheetName val="Materiales"/>
      <sheetName val="Salarios"/>
      <sheetName val="MO"/>
      <sheetName val="REPORTE SAN LUIS"/>
      <sheetName val="ANALISIS PARTIDAS CARRET."/>
      <sheetName val="OFICINA Y LABORATORIO"/>
      <sheetName val="RESUMEN_(2)"/>
      <sheetName val="PASARELA_96_m"/>
      <sheetName val="PASARELA_70_m"/>
      <sheetName val="TUNEL_MARG-NORTE"/>
      <sheetName val="Acarreos_"/>
      <sheetName val="COMPRESOR_"/>
      <sheetName val="MATERIALES_"/>
      <sheetName val="MANO_DE_OBRA"/>
      <sheetName val="MANT_TRANSITO"/>
      <sheetName val="ANALISIS_MUROS_Y_ZAPATAS_"/>
      <sheetName val="PANEL_PAMPP1"/>
      <sheetName val="PANEL_PAMPP2"/>
      <sheetName val="VIGA_POSTENSADA"/>
      <sheetName val="REPORTE_SAN_LUIS"/>
      <sheetName val="ANALISIS_PARTIDAS_CARRET_"/>
      <sheetName val="OFICINA_Y_LABORATORIO"/>
      <sheetName val="RESUMEN_(2)1"/>
      <sheetName val="PASARELA_96_m1"/>
      <sheetName val="PASARELA_70_m1"/>
      <sheetName val="TUNEL_MARG-NORTE1"/>
      <sheetName val="Acarreos_1"/>
      <sheetName val="COMPRESOR_1"/>
      <sheetName val="MATERIALES_1"/>
      <sheetName val="MANO_DE_OBRA1"/>
      <sheetName val="MANT_TRANSITO1"/>
      <sheetName val="ANALISIS_MUROS_Y_ZAPATAS_1"/>
      <sheetName val="PANEL_PAMPP11"/>
      <sheetName val="PANEL_PAMPP21"/>
      <sheetName val="VIGA_POSTENSADA1"/>
      <sheetName val="REPORTE_SAN_LUIS1"/>
      <sheetName val="ANALISIS_PARTIDAS_CARRET_1"/>
      <sheetName val="OFICINA_Y_LABORATORIO1"/>
      <sheetName val="RESUMEN_(2)2"/>
      <sheetName val="PASARELA_96_m2"/>
      <sheetName val="PASARELA_70_m2"/>
      <sheetName val="TUNEL_MARG-NORTE2"/>
      <sheetName val="Acarreos_2"/>
      <sheetName val="COMPRESOR_2"/>
      <sheetName val="MATERIALES_2"/>
      <sheetName val="MANO_DE_OBRA2"/>
      <sheetName val="MANT_TRANSITO2"/>
      <sheetName val="ANALISIS_MUROS_Y_ZAPATAS_2"/>
      <sheetName val="PANEL_PAMPP12"/>
      <sheetName val="PANEL_PAMPP22"/>
      <sheetName val="VIGA_POSTENSADA2"/>
      <sheetName val="REPORTE_SAN_LUIS2"/>
      <sheetName val="ANALISIS_PARTIDAS_CARRET_2"/>
      <sheetName val="OFICINA_Y_LABORATORIO2"/>
      <sheetName val="RESUMEN_(2)3"/>
      <sheetName val="PASARELA_96_m3"/>
      <sheetName val="PASARELA_70_m3"/>
      <sheetName val="TUNEL_MARG-NORTE3"/>
      <sheetName val="Acarreos_3"/>
      <sheetName val="COMPRESOR_3"/>
      <sheetName val="MATERIALES_3"/>
      <sheetName val="MANO_DE_OBRA3"/>
      <sheetName val="MANT_TRANSITO3"/>
      <sheetName val="ANALISIS_MUROS_Y_ZAPATAS_3"/>
      <sheetName val="PANEL_PAMPP13"/>
      <sheetName val="PANEL_PAMPP23"/>
      <sheetName val="VIGA_POSTENSADA3"/>
      <sheetName val="REPORTE_SAN_LUIS3"/>
      <sheetName val="ANALISIS_PARTIDAS_CARRET_3"/>
      <sheetName val="OFICINA_Y_LABORATORIO3"/>
      <sheetName val="Pu-Sanit."/>
      <sheetName val="Mat"/>
      <sheetName val="RESUMEN_(2)4"/>
      <sheetName val="PASARELA_96_m4"/>
      <sheetName val="PASARELA_70_m4"/>
      <sheetName val="TUNEL_MARG-NORTE4"/>
      <sheetName val="Acarreos_4"/>
      <sheetName val="COMPRESOR_4"/>
      <sheetName val="MATERIALES_4"/>
      <sheetName val="MANO_DE_OBRA4"/>
      <sheetName val="MANT_TRANSITO4"/>
      <sheetName val="ANALISIS_MUROS_Y_ZAPATAS_4"/>
      <sheetName val="PANEL_PAMPP14"/>
      <sheetName val="PANEL_PAMPP24"/>
      <sheetName val="VIGA_POSTENSADA4"/>
      <sheetName val="REPORTE_SAN_LUIS4"/>
      <sheetName val="ANALISIS_PARTIDAS_CARRET_4"/>
      <sheetName val="OFICINA_Y_LABORATORIO4"/>
      <sheetName val="RESUMEN_(2)5"/>
      <sheetName val="PASARELA_96_m5"/>
      <sheetName val="PASARELA_70_m5"/>
      <sheetName val="TUNEL_MARG-NORTE5"/>
      <sheetName val="Acarreos_5"/>
      <sheetName val="COMPRESOR_5"/>
      <sheetName val="MATERIALES_5"/>
      <sheetName val="MANO_DE_OBRA5"/>
      <sheetName val="MANT_TRANSITO5"/>
      <sheetName val="ANALISIS_MUROS_Y_ZAPATAS_5"/>
      <sheetName val="PANEL_PAMPP15"/>
      <sheetName val="PANEL_PAMPP25"/>
      <sheetName val="VIGA_POSTENSADA5"/>
      <sheetName val="REPORTE_SAN_LUIS5"/>
      <sheetName val="ANALISIS_PARTIDAS_CARRET_5"/>
      <sheetName val="OFICINA_Y_LABORATORIO5"/>
      <sheetName val="ANALISIS STO DGO"/>
      <sheetName val="Col.Amarre"/>
      <sheetName val="Escalera"/>
      <sheetName val="Muros"/>
      <sheetName val="Insumos materiales"/>
      <sheetName val="Costos Mano de Obra"/>
      <sheetName val="MOCuadrillas"/>
      <sheetName val="MOJornal"/>
      <sheetName val="PH ANAL. S-A"/>
      <sheetName val="PH ANAL. C-A"/>
      <sheetName val="Resumen Precio Equipos"/>
      <sheetName val="o.m. y salarios"/>
      <sheetName val="presu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7">
          <cell r="H27">
            <v>803336.16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27">
          <cell r="H27">
            <v>803336.16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 PLAY LA CUABA"/>
      <sheetName val="ANALISIS DE COSTOS"/>
      <sheetName val="LISTADO DE PRECIOS"/>
      <sheetName val="FLUJO DE CAJA"/>
    </sheetNames>
    <sheetDataSet>
      <sheetData sheetId="0"/>
      <sheetData sheetId="1"/>
      <sheetData sheetId="2">
        <row r="6">
          <cell r="A6" t="str">
            <v>MATERIALES OBRA CIVIL</v>
          </cell>
        </row>
        <row r="7">
          <cell r="A7" t="str">
            <v>PARTIDA</v>
          </cell>
          <cell r="B7" t="str">
            <v>UD.</v>
          </cell>
          <cell r="C7" t="str">
            <v>PRECIO UNITARIO</v>
          </cell>
          <cell r="D7" t="str">
            <v>ITBIS</v>
          </cell>
          <cell r="E7" t="str">
            <v>PRECIO CON ITBIS</v>
          </cell>
        </row>
        <row r="8">
          <cell r="A8" t="str">
            <v>Abrazaderas de 2"</v>
          </cell>
          <cell r="B8" t="str">
            <v>ud</v>
          </cell>
          <cell r="C8">
            <v>170</v>
          </cell>
          <cell r="D8">
            <v>30.599999999999998</v>
          </cell>
          <cell r="E8">
            <v>200.6</v>
          </cell>
        </row>
        <row r="9">
          <cell r="A9" t="str">
            <v>Abrazaderas de 3"</v>
          </cell>
          <cell r="B9" t="str">
            <v>ud</v>
          </cell>
          <cell r="C9">
            <v>250</v>
          </cell>
          <cell r="D9">
            <v>45</v>
          </cell>
          <cell r="E9">
            <v>295</v>
          </cell>
        </row>
        <row r="10">
          <cell r="A10" t="str">
            <v>Acero Estructural</v>
          </cell>
          <cell r="B10" t="str">
            <v>qq</v>
          </cell>
          <cell r="C10">
            <v>2850</v>
          </cell>
          <cell r="D10">
            <v>513</v>
          </cell>
          <cell r="E10">
            <v>3363</v>
          </cell>
        </row>
        <row r="11">
          <cell r="A11" t="str">
            <v>Agua</v>
          </cell>
          <cell r="B11" t="str">
            <v>Gis</v>
          </cell>
          <cell r="C11">
            <v>2</v>
          </cell>
          <cell r="D11">
            <v>0.36</v>
          </cell>
          <cell r="E11">
            <v>2.36</v>
          </cell>
        </row>
        <row r="12">
          <cell r="A12" t="str">
            <v>Alambre Dulce No.18</v>
          </cell>
          <cell r="B12" t="str">
            <v>lb</v>
          </cell>
          <cell r="C12">
            <v>55</v>
          </cell>
          <cell r="D12">
            <v>9.9</v>
          </cell>
          <cell r="E12">
            <v>64.900000000000006</v>
          </cell>
        </row>
        <row r="13">
          <cell r="A13" t="str">
            <v>Alambre galvanizado no. 14</v>
          </cell>
          <cell r="B13" t="str">
            <v>Lbs</v>
          </cell>
          <cell r="C13">
            <v>75</v>
          </cell>
          <cell r="D13">
            <v>13.5</v>
          </cell>
          <cell r="E13">
            <v>88.5</v>
          </cell>
        </row>
        <row r="14">
          <cell r="A14" t="str">
            <v>Aluzinc 39" x 25'  calibre 26</v>
          </cell>
          <cell r="B14" t="str">
            <v>ud</v>
          </cell>
          <cell r="C14">
            <v>180</v>
          </cell>
          <cell r="D14">
            <v>32.4</v>
          </cell>
          <cell r="E14">
            <v>212.4</v>
          </cell>
        </row>
        <row r="15">
          <cell r="A15" t="str">
            <v>Andamios de Madera, ATC</v>
          </cell>
          <cell r="B15" t="str">
            <v>m2</v>
          </cell>
          <cell r="C15">
            <v>150</v>
          </cell>
          <cell r="D15">
            <v>27</v>
          </cell>
          <cell r="E15">
            <v>177</v>
          </cell>
        </row>
        <row r="16">
          <cell r="A16" t="str">
            <v>Arandela 1/2"</v>
          </cell>
          <cell r="B16" t="str">
            <v>ud</v>
          </cell>
          <cell r="C16">
            <v>87</v>
          </cell>
          <cell r="D16">
            <v>15.66</v>
          </cell>
          <cell r="E16">
            <v>102.66</v>
          </cell>
        </row>
        <row r="17">
          <cell r="A17" t="str">
            <v>Arena Itabo Lavada</v>
          </cell>
          <cell r="B17" t="str">
            <v>m3</v>
          </cell>
          <cell r="C17">
            <v>1400</v>
          </cell>
          <cell r="D17">
            <v>252</v>
          </cell>
          <cell r="E17">
            <v>1652</v>
          </cell>
        </row>
        <row r="18">
          <cell r="A18" t="str">
            <v>Arena pañete</v>
          </cell>
          <cell r="B18" t="str">
            <v>m3</v>
          </cell>
          <cell r="C18">
            <v>1400</v>
          </cell>
          <cell r="D18">
            <v>252</v>
          </cell>
          <cell r="E18">
            <v>1652</v>
          </cell>
        </row>
        <row r="19">
          <cell r="A19" t="str">
            <v>Barra de Acero Lisa 1/2" x 20' para perno</v>
          </cell>
          <cell r="B19" t="str">
            <v>ud</v>
          </cell>
          <cell r="C19">
            <v>500</v>
          </cell>
          <cell r="D19">
            <v>90</v>
          </cell>
          <cell r="E19">
            <v>590</v>
          </cell>
        </row>
        <row r="20">
          <cell r="A20" t="str">
            <v>Base en Tola  4' x 8' -3/8" para placas</v>
          </cell>
          <cell r="B20" t="str">
            <v>ud</v>
          </cell>
          <cell r="C20">
            <v>850</v>
          </cell>
          <cell r="D20">
            <v>153</v>
          </cell>
          <cell r="E20">
            <v>1003</v>
          </cell>
        </row>
        <row r="21">
          <cell r="A21" t="str">
            <v>Bisagras 3 1/2" x 3 1/2"</v>
          </cell>
          <cell r="B21" t="str">
            <v>ud</v>
          </cell>
          <cell r="C21">
            <v>180</v>
          </cell>
          <cell r="D21">
            <v>32.4</v>
          </cell>
          <cell r="E21">
            <v>212.4</v>
          </cell>
        </row>
        <row r="22">
          <cell r="A22" t="str">
            <v>Bloques de 0.10 m (4")</v>
          </cell>
          <cell r="B22" t="str">
            <v>Ud</v>
          </cell>
          <cell r="C22">
            <v>35</v>
          </cell>
          <cell r="D22">
            <v>6.3</v>
          </cell>
          <cell r="E22">
            <v>41.3</v>
          </cell>
        </row>
        <row r="23">
          <cell r="A23" t="str">
            <v>Bloques de 0.15 m (6")</v>
          </cell>
          <cell r="B23" t="str">
            <v>Ud</v>
          </cell>
          <cell r="C23">
            <v>38</v>
          </cell>
          <cell r="D23">
            <v>6.84</v>
          </cell>
          <cell r="E23">
            <v>44.84</v>
          </cell>
        </row>
        <row r="24">
          <cell r="A24" t="str">
            <v xml:space="preserve">Bloques de 0.20 m </v>
          </cell>
          <cell r="B24" t="str">
            <v>ud</v>
          </cell>
          <cell r="C24">
            <v>42</v>
          </cell>
          <cell r="D24">
            <v>7.56</v>
          </cell>
          <cell r="E24">
            <v>49.56</v>
          </cell>
        </row>
        <row r="25">
          <cell r="A25" t="str">
            <v>Cal Grande hidratada 20 kilos</v>
          </cell>
          <cell r="B25" t="str">
            <v>fds</v>
          </cell>
          <cell r="C25">
            <v>320</v>
          </cell>
          <cell r="D25">
            <v>57.599999999999994</v>
          </cell>
          <cell r="E25">
            <v>377.6</v>
          </cell>
        </row>
        <row r="26">
          <cell r="A26" t="str">
            <v>Caliche</v>
          </cell>
          <cell r="B26" t="str">
            <v>m3</v>
          </cell>
          <cell r="C26">
            <v>350</v>
          </cell>
          <cell r="D26">
            <v>63</v>
          </cell>
          <cell r="E26">
            <v>413</v>
          </cell>
        </row>
        <row r="27">
          <cell r="A27" t="str">
            <v>Calzos Plásticos</v>
          </cell>
          <cell r="B27" t="str">
            <v>ud</v>
          </cell>
          <cell r="C27">
            <v>15</v>
          </cell>
          <cell r="D27">
            <v>2.6999999999999997</v>
          </cell>
          <cell r="E27">
            <v>17.7</v>
          </cell>
        </row>
        <row r="28">
          <cell r="A28" t="str">
            <v>Camión de agua 1,200GLS</v>
          </cell>
          <cell r="B28" t="str">
            <v>ud</v>
          </cell>
          <cell r="C28">
            <v>2000</v>
          </cell>
          <cell r="D28">
            <v>360</v>
          </cell>
          <cell r="E28">
            <v>2360</v>
          </cell>
        </row>
        <row r="29">
          <cell r="A29" t="str">
            <v>Canaleta de aluzinc de 10'</v>
          </cell>
          <cell r="B29" t="str">
            <v>ud</v>
          </cell>
          <cell r="C29">
            <v>250</v>
          </cell>
          <cell r="D29">
            <v>45</v>
          </cell>
          <cell r="E29">
            <v>295</v>
          </cell>
        </row>
        <row r="30">
          <cell r="A30" t="str">
            <v>Candado</v>
          </cell>
          <cell r="B30" t="str">
            <v>ud</v>
          </cell>
          <cell r="C30">
            <v>800</v>
          </cell>
          <cell r="D30">
            <v>144</v>
          </cell>
          <cell r="E30">
            <v>944</v>
          </cell>
        </row>
        <row r="31">
          <cell r="A31" t="str">
            <v>Cemento blanco</v>
          </cell>
          <cell r="B31" t="str">
            <v>FDA</v>
          </cell>
          <cell r="C31">
            <v>861.11</v>
          </cell>
          <cell r="D31">
            <v>154.99979999999999</v>
          </cell>
          <cell r="E31">
            <v>1016.1098</v>
          </cell>
        </row>
        <row r="32">
          <cell r="A32" t="str">
            <v>Cemento gris</v>
          </cell>
          <cell r="B32" t="str">
            <v>fda</v>
          </cell>
          <cell r="C32">
            <v>320</v>
          </cell>
          <cell r="D32">
            <v>57.599999999999994</v>
          </cell>
          <cell r="E32">
            <v>377.6</v>
          </cell>
        </row>
        <row r="33">
          <cell r="A33" t="str">
            <v>Cerámica (0.30 x 0.60)m</v>
          </cell>
          <cell r="B33" t="str">
            <v>m2</v>
          </cell>
          <cell r="C33">
            <v>1000</v>
          </cell>
          <cell r="D33">
            <v>180</v>
          </cell>
          <cell r="E33">
            <v>1180</v>
          </cell>
        </row>
        <row r="34">
          <cell r="A34" t="str">
            <v>Cerámica (0.45 x 0.45)m</v>
          </cell>
          <cell r="B34" t="str">
            <v>m2</v>
          </cell>
          <cell r="C34">
            <v>800</v>
          </cell>
          <cell r="D34">
            <v>144</v>
          </cell>
          <cell r="E34">
            <v>944</v>
          </cell>
        </row>
        <row r="35">
          <cell r="A35" t="str">
            <v>Clavos corriente</v>
          </cell>
          <cell r="B35" t="str">
            <v>lb</v>
          </cell>
          <cell r="C35">
            <v>75</v>
          </cell>
          <cell r="D35">
            <v>13.5</v>
          </cell>
          <cell r="E35">
            <v>88.5</v>
          </cell>
        </row>
        <row r="36">
          <cell r="A36" t="str">
            <v>Clavos Corrientes de 4"</v>
          </cell>
          <cell r="B36" t="str">
            <v>lb</v>
          </cell>
          <cell r="C36">
            <v>75</v>
          </cell>
          <cell r="D36">
            <v>13.5</v>
          </cell>
          <cell r="E36">
            <v>88.5</v>
          </cell>
        </row>
        <row r="37">
          <cell r="A37" t="str">
            <v>Clavos de Zinc</v>
          </cell>
          <cell r="B37" t="str">
            <v>lb</v>
          </cell>
          <cell r="C37">
            <v>70</v>
          </cell>
          <cell r="D37">
            <v>12.6</v>
          </cell>
          <cell r="E37">
            <v>82.6</v>
          </cell>
        </row>
        <row r="38">
          <cell r="A38" t="str">
            <v>Derretido cemento blanco</v>
          </cell>
          <cell r="B38" t="str">
            <v>fda</v>
          </cell>
          <cell r="C38">
            <v>500</v>
          </cell>
          <cell r="D38">
            <v>90</v>
          </cell>
          <cell r="E38">
            <v>590</v>
          </cell>
        </row>
        <row r="39">
          <cell r="A39" t="str">
            <v>Derretido de cemento gris</v>
          </cell>
          <cell r="B39" t="str">
            <v>fda</v>
          </cell>
          <cell r="C39">
            <v>500</v>
          </cell>
          <cell r="D39">
            <v>90</v>
          </cell>
          <cell r="E39">
            <v>590</v>
          </cell>
        </row>
        <row r="40">
          <cell r="A40" t="str">
            <v>Fundas de Cal 50 lb</v>
          </cell>
          <cell r="B40" t="str">
            <v>fda</v>
          </cell>
          <cell r="C40">
            <v>320</v>
          </cell>
          <cell r="D40">
            <v>57.599999999999994</v>
          </cell>
          <cell r="E40">
            <v>377.6</v>
          </cell>
        </row>
        <row r="41">
          <cell r="A41" t="str">
            <v>Gancho de soporte de canaleta aluzinc</v>
          </cell>
          <cell r="B41" t="str">
            <v>ud</v>
          </cell>
          <cell r="C41">
            <v>87</v>
          </cell>
          <cell r="D41">
            <v>15.66</v>
          </cell>
          <cell r="E41">
            <v>102.66</v>
          </cell>
        </row>
        <row r="42">
          <cell r="A42" t="str">
            <v>Gasoil Regular</v>
          </cell>
          <cell r="B42" t="str">
            <v>gal</v>
          </cell>
          <cell r="C42">
            <v>200</v>
          </cell>
          <cell r="E42">
            <v>200</v>
          </cell>
        </row>
        <row r="43">
          <cell r="A43" t="str">
            <v>Gasolina Regular</v>
          </cell>
          <cell r="B43" t="str">
            <v>gal</v>
          </cell>
          <cell r="C43">
            <v>250</v>
          </cell>
          <cell r="E43">
            <v>250</v>
          </cell>
        </row>
        <row r="44">
          <cell r="A44" t="str">
            <v>Granito 30x30, 1-2-3, fondo gris</v>
          </cell>
          <cell r="B44" t="str">
            <v>m2</v>
          </cell>
          <cell r="C44">
            <v>410</v>
          </cell>
          <cell r="D44">
            <v>73.8</v>
          </cell>
          <cell r="E44">
            <v>483.8</v>
          </cell>
        </row>
        <row r="45">
          <cell r="A45" t="str">
            <v>Grava</v>
          </cell>
          <cell r="B45" t="str">
            <v>m3</v>
          </cell>
          <cell r="C45">
            <v>1100</v>
          </cell>
          <cell r="D45">
            <v>198</v>
          </cell>
          <cell r="E45">
            <v>1298</v>
          </cell>
        </row>
        <row r="46">
          <cell r="A46" t="str">
            <v>Hilo de Gangorra - Cono</v>
          </cell>
          <cell r="B46" t="str">
            <v>rollo</v>
          </cell>
          <cell r="C46">
            <v>150</v>
          </cell>
          <cell r="D46">
            <v>27</v>
          </cell>
          <cell r="E46">
            <v>177</v>
          </cell>
        </row>
        <row r="47">
          <cell r="A47" t="str">
            <v>Hormigón Industrial 180 kg/cm2</v>
          </cell>
          <cell r="B47" t="str">
            <v>m3</v>
          </cell>
          <cell r="C47">
            <v>5200</v>
          </cell>
          <cell r="D47">
            <v>936</v>
          </cell>
          <cell r="E47">
            <v>6136</v>
          </cell>
        </row>
        <row r="48">
          <cell r="A48" t="str">
            <v>Hormigón Industrial 210 kg/cm2</v>
          </cell>
          <cell r="B48" t="str">
            <v>m3</v>
          </cell>
          <cell r="C48">
            <v>5600</v>
          </cell>
          <cell r="D48">
            <v>1008</v>
          </cell>
          <cell r="E48">
            <v>6608</v>
          </cell>
        </row>
        <row r="49">
          <cell r="A49" t="str">
            <v>Junta de poliuretano de 0.15*0.05m.</v>
          </cell>
          <cell r="B49" t="str">
            <v>ml</v>
          </cell>
          <cell r="C49">
            <v>150</v>
          </cell>
          <cell r="D49">
            <v>27</v>
          </cell>
          <cell r="E49">
            <v>177</v>
          </cell>
        </row>
        <row r="50">
          <cell r="A50" t="str">
            <v>Logo de la presidencia y la institución</v>
          </cell>
          <cell r="B50" t="str">
            <v>ud</v>
          </cell>
          <cell r="C50">
            <v>4000</v>
          </cell>
          <cell r="D50">
            <v>720</v>
          </cell>
          <cell r="E50">
            <v>4720</v>
          </cell>
        </row>
        <row r="51">
          <cell r="A51" t="str">
            <v>Madera bruta pino americano</v>
          </cell>
          <cell r="B51" t="str">
            <v>PT</v>
          </cell>
          <cell r="C51">
            <v>160</v>
          </cell>
          <cell r="D51">
            <v>28.799999999999997</v>
          </cell>
          <cell r="E51">
            <v>188.8</v>
          </cell>
        </row>
        <row r="52">
          <cell r="A52" t="str">
            <v>Malla ciclónica 4 pies + 5% cal. 9 desp.</v>
          </cell>
          <cell r="B52" t="str">
            <v>pl</v>
          </cell>
          <cell r="C52">
            <v>110</v>
          </cell>
          <cell r="D52">
            <v>19.8</v>
          </cell>
          <cell r="E52">
            <v>129.80000000000001</v>
          </cell>
        </row>
        <row r="53">
          <cell r="A53" t="str">
            <v>Malla ciclónica 6 pies + 5% cal. 9 desp.</v>
          </cell>
          <cell r="B53" t="str">
            <v>pl</v>
          </cell>
          <cell r="C53">
            <v>140</v>
          </cell>
          <cell r="D53">
            <v>25.2</v>
          </cell>
          <cell r="E53">
            <v>165.2</v>
          </cell>
        </row>
        <row r="54">
          <cell r="A54" t="str">
            <v>Malla Electrosoldada D2.3, 20x20cm</v>
          </cell>
          <cell r="B54" t="str">
            <v>rollo</v>
          </cell>
          <cell r="C54">
            <v>7800</v>
          </cell>
          <cell r="D54">
            <v>1404</v>
          </cell>
          <cell r="E54">
            <v>9204</v>
          </cell>
        </row>
        <row r="55">
          <cell r="A55" t="str">
            <v>MOTONIVELADOR CAT12H O SIMILAR</v>
          </cell>
          <cell r="B55" t="str">
            <v>hr</v>
          </cell>
          <cell r="C55">
            <v>3000</v>
          </cell>
          <cell r="D55">
            <v>540</v>
          </cell>
          <cell r="E55">
            <v>3540</v>
          </cell>
        </row>
        <row r="56">
          <cell r="A56" t="str">
            <v>Perfil 1' x 2' x 20'</v>
          </cell>
          <cell r="B56" t="str">
            <v>ud</v>
          </cell>
          <cell r="C56">
            <v>800</v>
          </cell>
          <cell r="D56">
            <v>144</v>
          </cell>
          <cell r="E56">
            <v>944</v>
          </cell>
        </row>
        <row r="57">
          <cell r="A57" t="str">
            <v>Perfil 3' x 2' x 20'</v>
          </cell>
          <cell r="B57" t="str">
            <v>ud</v>
          </cell>
          <cell r="C57">
            <v>2000</v>
          </cell>
          <cell r="D57">
            <v>360</v>
          </cell>
          <cell r="E57">
            <v>2360</v>
          </cell>
        </row>
        <row r="58">
          <cell r="A58" t="str">
            <v>Perforacion de 3/4*10cm.</v>
          </cell>
          <cell r="B58" t="str">
            <v>ml</v>
          </cell>
          <cell r="C58">
            <v>400</v>
          </cell>
          <cell r="D58">
            <v>72</v>
          </cell>
          <cell r="E58">
            <v>472</v>
          </cell>
        </row>
        <row r="59">
          <cell r="A59" t="str">
            <v>Pintura acrilica</v>
          </cell>
          <cell r="B59" t="str">
            <v xml:space="preserve">gl   </v>
          </cell>
          <cell r="C59">
            <v>900</v>
          </cell>
          <cell r="D59">
            <v>162</v>
          </cell>
          <cell r="E59">
            <v>1062</v>
          </cell>
        </row>
        <row r="60">
          <cell r="A60" t="str">
            <v>Pintura anticorrosiva</v>
          </cell>
          <cell r="B60" t="str">
            <v>gal</v>
          </cell>
          <cell r="C60">
            <v>750</v>
          </cell>
          <cell r="D60">
            <v>135</v>
          </cell>
          <cell r="E60">
            <v>885</v>
          </cell>
        </row>
        <row r="61">
          <cell r="A61" t="str">
            <v>Pintura de Trafico</v>
          </cell>
          <cell r="B61" t="str">
            <v>gal</v>
          </cell>
          <cell r="C61">
            <v>1600</v>
          </cell>
          <cell r="D61">
            <v>288</v>
          </cell>
          <cell r="E61">
            <v>1888</v>
          </cell>
        </row>
        <row r="62">
          <cell r="A62" t="str">
            <v>Plancha de Plywood 4x8 de 3/4"</v>
          </cell>
          <cell r="B62" t="str">
            <v>ud</v>
          </cell>
          <cell r="C62">
            <v>3200</v>
          </cell>
          <cell r="D62">
            <v>576</v>
          </cell>
          <cell r="E62">
            <v>3776</v>
          </cell>
        </row>
        <row r="63">
          <cell r="A63" t="str">
            <v>Plancha de Zinc 3 x 6</v>
          </cell>
          <cell r="B63" t="str">
            <v>ud</v>
          </cell>
          <cell r="C63">
            <v>300</v>
          </cell>
          <cell r="D63">
            <v>54</v>
          </cell>
          <cell r="E63">
            <v>354</v>
          </cell>
        </row>
        <row r="64">
          <cell r="A64" t="str">
            <v>Portacandado</v>
          </cell>
          <cell r="B64" t="str">
            <v>ud</v>
          </cell>
          <cell r="C64">
            <v>400</v>
          </cell>
          <cell r="D64">
            <v>72</v>
          </cell>
          <cell r="E64">
            <v>472</v>
          </cell>
        </row>
        <row r="65">
          <cell r="A65" t="str">
            <v>Retropala CAT 416 o Similar</v>
          </cell>
          <cell r="B65" t="str">
            <v>hr</v>
          </cell>
          <cell r="C65">
            <v>2000</v>
          </cell>
          <cell r="D65">
            <v>360</v>
          </cell>
          <cell r="E65">
            <v>2360</v>
          </cell>
        </row>
        <row r="66">
          <cell r="A66" t="str">
            <v>RODILLO IR SD100-D 10TON O SIMILAR</v>
          </cell>
          <cell r="B66" t="str">
            <v>hr</v>
          </cell>
          <cell r="C66">
            <v>2000</v>
          </cell>
          <cell r="D66">
            <v>360</v>
          </cell>
          <cell r="E66">
            <v>2360</v>
          </cell>
        </row>
        <row r="67">
          <cell r="A67" t="str">
            <v>Separador</v>
          </cell>
          <cell r="B67" t="str">
            <v>Fda</v>
          </cell>
          <cell r="C67">
            <v>320</v>
          </cell>
          <cell r="D67">
            <v>57.599999999999994</v>
          </cell>
          <cell r="E67">
            <v>377.6</v>
          </cell>
        </row>
        <row r="68">
          <cell r="A68" t="str">
            <v>Soldadura 7018</v>
          </cell>
          <cell r="B68" t="str">
            <v>lb</v>
          </cell>
          <cell r="C68">
            <v>95</v>
          </cell>
          <cell r="D68">
            <v>17.099999999999998</v>
          </cell>
          <cell r="E68">
            <v>112.1</v>
          </cell>
        </row>
        <row r="69">
          <cell r="A69" t="str">
            <v>Suministro Arena Roja  (0.05m), en caja de  coach, Radio de Juego, zona de seguridad. A=2274.18 m2</v>
          </cell>
          <cell r="B69" t="str">
            <v>m3</v>
          </cell>
          <cell r="C69">
            <v>1200</v>
          </cell>
          <cell r="D69">
            <v>216</v>
          </cell>
          <cell r="E69">
            <v>1416</v>
          </cell>
        </row>
        <row r="70">
          <cell r="A70" t="str">
            <v xml:space="preserve">Suministro de arena limosa para terreno </v>
          </cell>
          <cell r="B70" t="str">
            <v>m3</v>
          </cell>
          <cell r="C70">
            <v>1200</v>
          </cell>
          <cell r="D70">
            <v>216</v>
          </cell>
          <cell r="E70">
            <v>1416</v>
          </cell>
        </row>
        <row r="71">
          <cell r="A71" t="str">
            <v>Tola Metálica de 4' x 8' Corrugada</v>
          </cell>
          <cell r="B71" t="str">
            <v>ud</v>
          </cell>
          <cell r="C71">
            <v>7500</v>
          </cell>
          <cell r="D71">
            <v>1350</v>
          </cell>
          <cell r="E71">
            <v>8850</v>
          </cell>
        </row>
        <row r="72">
          <cell r="A72" t="str">
            <v>Tola Metálica de 4' x 8' Lisa</v>
          </cell>
          <cell r="B72" t="str">
            <v>ud</v>
          </cell>
          <cell r="C72">
            <v>7000</v>
          </cell>
          <cell r="D72">
            <v>1260</v>
          </cell>
          <cell r="E72">
            <v>8260</v>
          </cell>
        </row>
        <row r="73">
          <cell r="A73" t="str">
            <v>Tornillos para aluzinc</v>
          </cell>
          <cell r="B73" t="str">
            <v>Ud</v>
          </cell>
          <cell r="C73">
            <v>3</v>
          </cell>
          <cell r="D73">
            <v>0.54</v>
          </cell>
          <cell r="E73">
            <v>3.54</v>
          </cell>
        </row>
        <row r="74">
          <cell r="A74" t="str">
            <v>Tosca</v>
          </cell>
          <cell r="B74" t="str">
            <v>m3</v>
          </cell>
          <cell r="C74">
            <v>850</v>
          </cell>
          <cell r="D74">
            <v>153</v>
          </cell>
          <cell r="E74">
            <v>1003</v>
          </cell>
        </row>
        <row r="75">
          <cell r="A75" t="str">
            <v>Tubo Hierro Galvanizado Ligero 2" x  15 pies</v>
          </cell>
          <cell r="B75" t="str">
            <v>ud</v>
          </cell>
          <cell r="C75">
            <v>820</v>
          </cell>
          <cell r="D75">
            <v>147.6</v>
          </cell>
          <cell r="E75">
            <v>967.6</v>
          </cell>
        </row>
        <row r="76">
          <cell r="A76" t="str">
            <v>Tubo Hierro Galvanizado Ligero 3" x  15 pies</v>
          </cell>
          <cell r="B76" t="str">
            <v>ud</v>
          </cell>
          <cell r="C76">
            <v>1400</v>
          </cell>
          <cell r="D76">
            <v>252</v>
          </cell>
          <cell r="E76">
            <v>1652</v>
          </cell>
        </row>
        <row r="77">
          <cell r="A77" t="str">
            <v>Tubo HN de 3'' X 3" X1/8"X 20'  (correa)</v>
          </cell>
          <cell r="B77" t="str">
            <v>ud</v>
          </cell>
          <cell r="C77">
            <v>6500</v>
          </cell>
          <cell r="D77">
            <v>1170</v>
          </cell>
          <cell r="E77">
            <v>7670</v>
          </cell>
        </row>
        <row r="78">
          <cell r="A78" t="str">
            <v>Tubos HN redondos de 6" x 20' para Columnas</v>
          </cell>
          <cell r="B78" t="str">
            <v>ud</v>
          </cell>
          <cell r="C78">
            <v>12000</v>
          </cell>
          <cell r="D78">
            <v>2160</v>
          </cell>
          <cell r="E78">
            <v>14160</v>
          </cell>
        </row>
        <row r="79">
          <cell r="A79" t="str">
            <v>Tuercas y contra tuercas 1/2"</v>
          </cell>
          <cell r="B79" t="str">
            <v>ud</v>
          </cell>
          <cell r="C79">
            <v>87</v>
          </cell>
          <cell r="D79">
            <v>15.66</v>
          </cell>
          <cell r="E79">
            <v>102.66</v>
          </cell>
        </row>
        <row r="80">
          <cell r="A80" t="str">
            <v>Vigas en perfil de W 8'' X 15 Lb/pie</v>
          </cell>
          <cell r="B80" t="str">
            <v>ud</v>
          </cell>
          <cell r="C80">
            <v>1500</v>
          </cell>
          <cell r="D80">
            <v>270</v>
          </cell>
          <cell r="E80">
            <v>1770</v>
          </cell>
        </row>
        <row r="82">
          <cell r="A82" t="str">
            <v>MATERIALES INSTALACIONES ELECTRICAS</v>
          </cell>
        </row>
        <row r="83">
          <cell r="A83" t="str">
            <v>PARTIDA</v>
          </cell>
          <cell r="B83" t="str">
            <v>UD.</v>
          </cell>
          <cell r="C83" t="str">
            <v>PRECIO UNITARIO</v>
          </cell>
          <cell r="D83" t="str">
            <v>ITBIS</v>
          </cell>
          <cell r="E83" t="str">
            <v>PRECIO CON ITBIS</v>
          </cell>
        </row>
        <row r="84">
          <cell r="A84" t="str">
            <v>ABRAZADERA EMT DE 1/2"</v>
          </cell>
          <cell r="B84" t="str">
            <v>U</v>
          </cell>
          <cell r="C84">
            <v>3</v>
          </cell>
          <cell r="D84">
            <v>0.54</v>
          </cell>
          <cell r="E84">
            <v>3.54</v>
          </cell>
        </row>
        <row r="85">
          <cell r="A85" t="str">
            <v>Abrazaderas de 1-1/2"</v>
          </cell>
          <cell r="B85" t="str">
            <v>Ud</v>
          </cell>
          <cell r="C85">
            <v>65</v>
          </cell>
          <cell r="D85">
            <v>11.7</v>
          </cell>
          <cell r="E85">
            <v>76.7</v>
          </cell>
        </row>
        <row r="86">
          <cell r="A86" t="str">
            <v>Alambre  #10</v>
          </cell>
          <cell r="B86" t="str">
            <v>pie</v>
          </cell>
          <cell r="C86">
            <v>18</v>
          </cell>
          <cell r="D86">
            <v>3.2399999999999998</v>
          </cell>
          <cell r="E86">
            <v>21.24</v>
          </cell>
        </row>
        <row r="87">
          <cell r="A87" t="str">
            <v>Alambre  #12</v>
          </cell>
          <cell r="B87" t="str">
            <v>pie</v>
          </cell>
          <cell r="C87">
            <v>9.5</v>
          </cell>
          <cell r="D87">
            <v>1.71</v>
          </cell>
          <cell r="E87">
            <v>11.21</v>
          </cell>
        </row>
        <row r="88">
          <cell r="A88" t="str">
            <v>Alambre  #14</v>
          </cell>
          <cell r="B88" t="str">
            <v>pie</v>
          </cell>
          <cell r="C88">
            <v>6.5</v>
          </cell>
          <cell r="D88">
            <v>1.17</v>
          </cell>
          <cell r="E88">
            <v>7.67</v>
          </cell>
        </row>
        <row r="89">
          <cell r="A89" t="str">
            <v>Alambre #8</v>
          </cell>
          <cell r="B89" t="str">
            <v>pie</v>
          </cell>
          <cell r="C89">
            <v>26</v>
          </cell>
          <cell r="D89">
            <v>4.68</v>
          </cell>
          <cell r="E89">
            <v>30.68</v>
          </cell>
        </row>
        <row r="90">
          <cell r="A90" t="str">
            <v>Alambre THHW-/THHN # 2/0, Str.</v>
          </cell>
          <cell r="B90" t="str">
            <v>pl</v>
          </cell>
          <cell r="C90">
            <v>141</v>
          </cell>
          <cell r="D90">
            <v>25.38</v>
          </cell>
          <cell r="E90">
            <v>166.38</v>
          </cell>
        </row>
        <row r="91">
          <cell r="A91" t="str">
            <v>Alambre THHW-/THHN # 3/0, Str.</v>
          </cell>
          <cell r="B91" t="str">
            <v>pie</v>
          </cell>
          <cell r="C91">
            <v>187</v>
          </cell>
          <cell r="D91">
            <v>33.659999999999997</v>
          </cell>
          <cell r="E91">
            <v>220.66</v>
          </cell>
        </row>
        <row r="92">
          <cell r="A92" t="str">
            <v>Alambre THHW-/THHN # 4, Str.</v>
          </cell>
          <cell r="B92" t="str">
            <v>pl</v>
          </cell>
          <cell r="C92">
            <v>65</v>
          </cell>
          <cell r="D92">
            <v>11.7</v>
          </cell>
          <cell r="E92">
            <v>76.7</v>
          </cell>
        </row>
        <row r="93">
          <cell r="A93" t="str">
            <v>Alambre THHW-/THHN # 6, Str.</v>
          </cell>
          <cell r="B93" t="str">
            <v>pl</v>
          </cell>
          <cell r="C93">
            <v>39</v>
          </cell>
          <cell r="D93">
            <v>7.02</v>
          </cell>
          <cell r="E93">
            <v>46.019999999999996</v>
          </cell>
        </row>
        <row r="94">
          <cell r="A94" t="str">
            <v xml:space="preserve">Bombillo bajo consumo (30W) </v>
          </cell>
          <cell r="B94" t="str">
            <v>Ud</v>
          </cell>
          <cell r="C94">
            <v>200</v>
          </cell>
          <cell r="D94">
            <v>36</v>
          </cell>
          <cell r="E94">
            <v>236</v>
          </cell>
        </row>
        <row r="95">
          <cell r="A95" t="str">
            <v>Breakers 1 ph, 20  amp, GE</v>
          </cell>
          <cell r="B95" t="str">
            <v>und</v>
          </cell>
          <cell r="C95">
            <v>250</v>
          </cell>
          <cell r="D95">
            <v>45</v>
          </cell>
          <cell r="E95">
            <v>295</v>
          </cell>
        </row>
        <row r="96">
          <cell r="A96" t="str">
            <v>Breakers 1 ph, 50  amp, GE</v>
          </cell>
          <cell r="B96" t="str">
            <v>ud</v>
          </cell>
          <cell r="C96">
            <v>500</v>
          </cell>
          <cell r="D96">
            <v>90</v>
          </cell>
          <cell r="E96">
            <v>590</v>
          </cell>
        </row>
        <row r="97">
          <cell r="A97" t="str">
            <v>Breakers 2 ph, 50  amp, GE</v>
          </cell>
          <cell r="B97" t="str">
            <v>ud</v>
          </cell>
          <cell r="C97">
            <v>780</v>
          </cell>
          <cell r="D97">
            <v>140.4</v>
          </cell>
          <cell r="E97">
            <v>920.4</v>
          </cell>
        </row>
        <row r="98">
          <cell r="A98" t="str">
            <v>CAJA RECTANGULAR DE 1/2"</v>
          </cell>
          <cell r="B98" t="str">
            <v>Ud</v>
          </cell>
          <cell r="C98">
            <v>38</v>
          </cell>
          <cell r="D98">
            <v>6.84</v>
          </cell>
          <cell r="E98">
            <v>44.84</v>
          </cell>
        </row>
        <row r="99">
          <cell r="A99" t="str">
            <v>Conductor Aluminio 1/0</v>
          </cell>
          <cell r="B99" t="str">
            <v>pl</v>
          </cell>
          <cell r="C99">
            <v>220</v>
          </cell>
          <cell r="D99">
            <v>39.6</v>
          </cell>
          <cell r="E99">
            <v>259.60000000000002</v>
          </cell>
        </row>
        <row r="100">
          <cell r="A100" t="str">
            <v>Conductor URD #2 100%</v>
          </cell>
          <cell r="B100" t="str">
            <v>ud</v>
          </cell>
          <cell r="C100">
            <v>500</v>
          </cell>
          <cell r="D100">
            <v>90</v>
          </cell>
          <cell r="E100">
            <v>590</v>
          </cell>
        </row>
        <row r="101">
          <cell r="A101" t="str">
            <v>COUPLING DE 1/2" EMT</v>
          </cell>
          <cell r="B101" t="str">
            <v>U</v>
          </cell>
          <cell r="C101">
            <v>15</v>
          </cell>
          <cell r="D101">
            <v>2.6999999999999997</v>
          </cell>
          <cell r="E101">
            <v>17.7</v>
          </cell>
        </row>
        <row r="102">
          <cell r="A102" t="str">
            <v>CURVA DE 1/2" EMT</v>
          </cell>
          <cell r="B102" t="str">
            <v>U</v>
          </cell>
          <cell r="C102">
            <v>20</v>
          </cell>
          <cell r="D102">
            <v>3.5999999999999996</v>
          </cell>
          <cell r="E102">
            <v>23.6</v>
          </cell>
        </row>
        <row r="103">
          <cell r="A103" t="str">
            <v>Curvas 1" pvc</v>
          </cell>
          <cell r="B103" t="str">
            <v>ud</v>
          </cell>
          <cell r="C103">
            <v>75</v>
          </cell>
          <cell r="D103">
            <v>13.5</v>
          </cell>
          <cell r="E103">
            <v>88.5</v>
          </cell>
        </row>
        <row r="104">
          <cell r="A104" t="str">
            <v>CUT OUT 200MP</v>
          </cell>
          <cell r="B104" t="str">
            <v>ud</v>
          </cell>
          <cell r="C104">
            <v>4500</v>
          </cell>
          <cell r="D104">
            <v>810</v>
          </cell>
          <cell r="E104">
            <v>5310</v>
          </cell>
        </row>
        <row r="105">
          <cell r="A105" t="str">
            <v>Difusor (aspersor) Hunter PRO-SPRAY I-40 con boquilla</v>
          </cell>
          <cell r="B105" t="str">
            <v>ud</v>
          </cell>
          <cell r="C105">
            <v>2000</v>
          </cell>
          <cell r="D105">
            <v>360</v>
          </cell>
          <cell r="E105">
            <v>2360</v>
          </cell>
        </row>
        <row r="106">
          <cell r="A106" t="str">
            <v>Interruptor Doble</v>
          </cell>
          <cell r="B106" t="str">
            <v>Ud</v>
          </cell>
          <cell r="C106">
            <v>150</v>
          </cell>
          <cell r="D106">
            <v>27</v>
          </cell>
          <cell r="E106">
            <v>177</v>
          </cell>
        </row>
        <row r="107">
          <cell r="A107" t="str">
            <v>Interruptor Sencillo</v>
          </cell>
          <cell r="B107" t="str">
            <v>Ud</v>
          </cell>
          <cell r="C107">
            <v>125</v>
          </cell>
          <cell r="D107">
            <v>22.5</v>
          </cell>
          <cell r="E107">
            <v>147.5</v>
          </cell>
        </row>
        <row r="108">
          <cell r="A108" t="str">
            <v>Lampara de 1500w con acc</v>
          </cell>
          <cell r="B108" t="str">
            <v>ud</v>
          </cell>
          <cell r="C108">
            <v>15000</v>
          </cell>
          <cell r="D108">
            <v>2700</v>
          </cell>
          <cell r="E108">
            <v>17700</v>
          </cell>
        </row>
        <row r="109">
          <cell r="A109" t="str">
            <v>Línea Alimentadora</v>
          </cell>
          <cell r="B109" t="str">
            <v>ud</v>
          </cell>
          <cell r="C109">
            <v>4000</v>
          </cell>
          <cell r="D109">
            <v>720</v>
          </cell>
          <cell r="E109">
            <v>4720</v>
          </cell>
        </row>
        <row r="110">
          <cell r="A110" t="str">
            <v>Materiales</v>
          </cell>
          <cell r="B110" t="str">
            <v>ud</v>
          </cell>
          <cell r="C110">
            <v>1200</v>
          </cell>
          <cell r="D110">
            <v>216</v>
          </cell>
          <cell r="E110">
            <v>1416</v>
          </cell>
        </row>
        <row r="111">
          <cell r="A111" t="str">
            <v>Panel 12 circuitos</v>
          </cell>
          <cell r="B111" t="str">
            <v>ud</v>
          </cell>
          <cell r="C111">
            <v>1900</v>
          </cell>
          <cell r="D111">
            <v>342</v>
          </cell>
          <cell r="E111">
            <v>2242</v>
          </cell>
        </row>
        <row r="112">
          <cell r="A112" t="str">
            <v>Panel Pa1: 24 Ctos. 3PH GE</v>
          </cell>
          <cell r="B112" t="str">
            <v>ud</v>
          </cell>
          <cell r="C112">
            <v>2700</v>
          </cell>
          <cell r="D112">
            <v>486</v>
          </cell>
          <cell r="E112">
            <v>3186</v>
          </cell>
        </row>
        <row r="113">
          <cell r="A113" t="str">
            <v>Pararrayos</v>
          </cell>
          <cell r="B113" t="str">
            <v>ud</v>
          </cell>
          <cell r="C113">
            <v>2500</v>
          </cell>
          <cell r="D113">
            <v>450</v>
          </cell>
          <cell r="E113">
            <v>2950</v>
          </cell>
        </row>
        <row r="114">
          <cell r="A114" t="str">
            <v>Registro 12"x12"x6" NEMA</v>
          </cell>
          <cell r="B114" t="str">
            <v>UDS</v>
          </cell>
          <cell r="C114">
            <v>1600</v>
          </cell>
          <cell r="D114">
            <v>288</v>
          </cell>
          <cell r="E114">
            <v>1888</v>
          </cell>
        </row>
        <row r="115">
          <cell r="A115" t="str">
            <v>Registro 6" x 6" x 4" Metálico USA ½"-¾"</v>
          </cell>
          <cell r="B115" t="str">
            <v>und</v>
          </cell>
          <cell r="C115">
            <v>300</v>
          </cell>
          <cell r="D115">
            <v>54</v>
          </cell>
          <cell r="E115">
            <v>354</v>
          </cell>
        </row>
        <row r="116">
          <cell r="A116" t="str">
            <v>Registro de paso 50 x 50 x 0.8</v>
          </cell>
          <cell r="B116" t="str">
            <v>ud</v>
          </cell>
          <cell r="C116">
            <v>5500</v>
          </cell>
          <cell r="D116">
            <v>990</v>
          </cell>
          <cell r="E116">
            <v>6490</v>
          </cell>
        </row>
        <row r="117">
          <cell r="A117" t="str">
            <v>Registro metal 10"x10"x4"</v>
          </cell>
          <cell r="B117" t="str">
            <v>und</v>
          </cell>
          <cell r="C117">
            <v>300</v>
          </cell>
          <cell r="D117">
            <v>54</v>
          </cell>
          <cell r="E117">
            <v>354</v>
          </cell>
        </row>
        <row r="118">
          <cell r="A118" t="str">
            <v>Roseta de Porcelana</v>
          </cell>
          <cell r="B118" t="str">
            <v>Ud</v>
          </cell>
          <cell r="C118">
            <v>100</v>
          </cell>
          <cell r="D118">
            <v>18</v>
          </cell>
          <cell r="E118">
            <v>118</v>
          </cell>
        </row>
        <row r="119">
          <cell r="A119" t="str">
            <v>Suministro caja metálica rectangular 2" x 4", reforzada</v>
          </cell>
          <cell r="B119" t="str">
            <v>Ud</v>
          </cell>
          <cell r="C119">
            <v>39</v>
          </cell>
          <cell r="D119">
            <v>7.02</v>
          </cell>
          <cell r="E119">
            <v>46.019999999999996</v>
          </cell>
        </row>
        <row r="120">
          <cell r="A120" t="str">
            <v>Suministro caja octagonal</v>
          </cell>
          <cell r="B120" t="str">
            <v>Ud</v>
          </cell>
          <cell r="C120">
            <v>48</v>
          </cell>
          <cell r="D120">
            <v>8.64</v>
          </cell>
          <cell r="E120">
            <v>56.64</v>
          </cell>
        </row>
        <row r="121">
          <cell r="A121" t="str">
            <v>Tape 3M</v>
          </cell>
          <cell r="B121" t="str">
            <v>ud</v>
          </cell>
          <cell r="C121">
            <v>100</v>
          </cell>
          <cell r="D121">
            <v>18</v>
          </cell>
          <cell r="E121">
            <v>118</v>
          </cell>
        </row>
        <row r="122">
          <cell r="A122" t="str">
            <v>Tape 3M Goma</v>
          </cell>
          <cell r="B122" t="str">
            <v>ud</v>
          </cell>
          <cell r="C122">
            <v>250</v>
          </cell>
          <cell r="D122">
            <v>45</v>
          </cell>
          <cell r="E122">
            <v>295</v>
          </cell>
        </row>
        <row r="123">
          <cell r="A123" t="str">
            <v xml:space="preserve">Tape 3M Vinil </v>
          </cell>
          <cell r="B123" t="str">
            <v>ud</v>
          </cell>
          <cell r="C123">
            <v>100</v>
          </cell>
          <cell r="D123">
            <v>18</v>
          </cell>
          <cell r="E123">
            <v>118</v>
          </cell>
        </row>
        <row r="124">
          <cell r="A124" t="str">
            <v>Tape de vinil, cegueta y otros materiales</v>
          </cell>
          <cell r="B124" t="str">
            <v>Ud</v>
          </cell>
          <cell r="C124">
            <v>100</v>
          </cell>
          <cell r="D124">
            <v>18</v>
          </cell>
          <cell r="E124">
            <v>118</v>
          </cell>
        </row>
        <row r="125">
          <cell r="A125" t="str">
            <v>Toma corriente Doble, 110 V</v>
          </cell>
          <cell r="B125" t="str">
            <v>Ud</v>
          </cell>
          <cell r="C125">
            <v>130</v>
          </cell>
          <cell r="D125">
            <v>23.4</v>
          </cell>
          <cell r="E125">
            <v>153.4</v>
          </cell>
        </row>
        <row r="126">
          <cell r="A126" t="str">
            <v>TORNILLO Y TARUGO AZUL</v>
          </cell>
          <cell r="B126" t="str">
            <v>U</v>
          </cell>
          <cell r="C126">
            <v>3</v>
          </cell>
          <cell r="D126">
            <v>0.54</v>
          </cell>
          <cell r="E126">
            <v>3.54</v>
          </cell>
        </row>
        <row r="127">
          <cell r="A127" t="str">
            <v>Transformador 75KVA, 7.2/120-240V  PAD mounted (INCLUYE ELBOW CONECTOR)</v>
          </cell>
          <cell r="B127" t="str">
            <v>ud</v>
          </cell>
          <cell r="C127">
            <v>130000</v>
          </cell>
          <cell r="D127">
            <v>23400</v>
          </cell>
          <cell r="E127">
            <v>153400</v>
          </cell>
        </row>
        <row r="128">
          <cell r="A128" t="str">
            <v>Tubería pvc, semipresión, 1/2" x 19´</v>
          </cell>
          <cell r="B128" t="str">
            <v>Ud</v>
          </cell>
          <cell r="C128">
            <v>88</v>
          </cell>
          <cell r="D128">
            <v>15.84</v>
          </cell>
          <cell r="E128">
            <v>103.84</v>
          </cell>
        </row>
        <row r="129">
          <cell r="A129" t="str">
            <v xml:space="preserve">Tubo 1" pvc, sdr-26 </v>
          </cell>
          <cell r="B129" t="str">
            <v>ud</v>
          </cell>
          <cell r="C129">
            <v>220</v>
          </cell>
          <cell r="D129">
            <v>39.6</v>
          </cell>
          <cell r="E129">
            <v>259.60000000000002</v>
          </cell>
        </row>
        <row r="130">
          <cell r="A130" t="str">
            <v>TUBO 1/2"X10' EMT</v>
          </cell>
          <cell r="B130" t="str">
            <v>U</v>
          </cell>
          <cell r="C130">
            <v>130</v>
          </cell>
          <cell r="D130">
            <v>23.4</v>
          </cell>
          <cell r="E130">
            <v>153.4</v>
          </cell>
        </row>
        <row r="131">
          <cell r="A131" t="str">
            <v>TUERCA BUSHING DE 1/2" EMT</v>
          </cell>
          <cell r="B131" t="str">
            <v>U</v>
          </cell>
          <cell r="C131">
            <v>6</v>
          </cell>
          <cell r="D131">
            <v>1.08</v>
          </cell>
          <cell r="E131">
            <v>7.08</v>
          </cell>
        </row>
        <row r="132">
          <cell r="A132" t="str">
            <v>Viajero</v>
          </cell>
          <cell r="B132" t="str">
            <v>pie</v>
          </cell>
          <cell r="C132">
            <v>15</v>
          </cell>
          <cell r="D132">
            <v>2.6999999999999997</v>
          </cell>
          <cell r="E132">
            <v>17.7</v>
          </cell>
        </row>
        <row r="134">
          <cell r="A134" t="str">
            <v>MATERIALES INSTALACIONES SANITARIAS</v>
          </cell>
        </row>
        <row r="135">
          <cell r="A135" t="str">
            <v>PARTIDA</v>
          </cell>
          <cell r="B135" t="str">
            <v>UD.</v>
          </cell>
          <cell r="C135" t="str">
            <v>PRECIO UNITARIO</v>
          </cell>
          <cell r="D135" t="str">
            <v>ITBIS</v>
          </cell>
          <cell r="E135" t="str">
            <v>PRECIO CON ITBIS</v>
          </cell>
        </row>
        <row r="136">
          <cell r="A136" t="str">
            <v>Accesorios (cheque, flota, etc.)</v>
          </cell>
          <cell r="B136" t="str">
            <v>ud</v>
          </cell>
          <cell r="C136">
            <v>2000</v>
          </cell>
          <cell r="D136">
            <v>360</v>
          </cell>
          <cell r="E136">
            <v>2360</v>
          </cell>
        </row>
        <row r="137">
          <cell r="A137" t="str">
            <v>Accesorios (válvula, cheque, flota, etc.)</v>
          </cell>
          <cell r="B137" t="str">
            <v>ud</v>
          </cell>
          <cell r="C137">
            <v>3000</v>
          </cell>
          <cell r="D137">
            <v>540</v>
          </cell>
          <cell r="E137">
            <v>3540</v>
          </cell>
        </row>
        <row r="138">
          <cell r="A138" t="str">
            <v>Adaptador PE de 32mm x 1"</v>
          </cell>
          <cell r="B138" t="str">
            <v>ud</v>
          </cell>
          <cell r="C138">
            <v>80</v>
          </cell>
          <cell r="D138">
            <v>14.399999999999999</v>
          </cell>
          <cell r="E138">
            <v>94.4</v>
          </cell>
        </row>
        <row r="139">
          <cell r="A139" t="str">
            <v>Bomba Tipo  Mayer de 2 H.P</v>
          </cell>
          <cell r="B139" t="str">
            <v>ud</v>
          </cell>
          <cell r="C139">
            <v>43000</v>
          </cell>
          <cell r="D139">
            <v>7740</v>
          </cell>
          <cell r="E139">
            <v>50740</v>
          </cell>
        </row>
        <row r="140">
          <cell r="A140" t="str">
            <v>Cemento PVC</v>
          </cell>
          <cell r="B140" t="str">
            <v>gl</v>
          </cell>
          <cell r="C140">
            <v>640</v>
          </cell>
          <cell r="D140">
            <v>115.19999999999999</v>
          </cell>
          <cell r="E140">
            <v>755.2</v>
          </cell>
        </row>
        <row r="141">
          <cell r="A141" t="str">
            <v>Clamps PE de 32mm x 1/2"</v>
          </cell>
          <cell r="B141" t="str">
            <v>ud</v>
          </cell>
          <cell r="C141">
            <v>90</v>
          </cell>
          <cell r="D141">
            <v>16.2</v>
          </cell>
          <cell r="E141">
            <v>106.2</v>
          </cell>
        </row>
        <row r="142">
          <cell r="A142" t="str">
            <v>Codo 2" PVC SCH-40</v>
          </cell>
          <cell r="B142" t="str">
            <v>ud</v>
          </cell>
          <cell r="C142">
            <v>60</v>
          </cell>
          <cell r="D142">
            <v>10.799999999999999</v>
          </cell>
          <cell r="E142">
            <v>70.8</v>
          </cell>
        </row>
        <row r="143">
          <cell r="A143" t="str">
            <v>Codo 2" PVC SDR-41</v>
          </cell>
          <cell r="B143" t="str">
            <v>ud</v>
          </cell>
          <cell r="C143">
            <v>25</v>
          </cell>
          <cell r="D143">
            <v>4.5</v>
          </cell>
          <cell r="E143">
            <v>29.5</v>
          </cell>
        </row>
        <row r="144">
          <cell r="A144" t="str">
            <v>Codo 3" x 90 PVC drenaje</v>
          </cell>
          <cell r="B144" t="str">
            <v>und</v>
          </cell>
          <cell r="C144">
            <v>71</v>
          </cell>
          <cell r="D144">
            <v>12.78</v>
          </cell>
          <cell r="E144">
            <v>83.78</v>
          </cell>
        </row>
        <row r="145">
          <cell r="A145" t="str">
            <v>Codo 3/4" PVC SCH-40</v>
          </cell>
          <cell r="B145" t="str">
            <v>ud</v>
          </cell>
          <cell r="C145">
            <v>15</v>
          </cell>
          <cell r="D145">
            <v>2.6999999999999997</v>
          </cell>
          <cell r="E145">
            <v>17.7</v>
          </cell>
        </row>
        <row r="146">
          <cell r="A146" t="str">
            <v>Codo 4" PVC SDR-41</v>
          </cell>
          <cell r="B146" t="str">
            <v>ud</v>
          </cell>
          <cell r="C146">
            <v>120</v>
          </cell>
          <cell r="D146">
            <v>21.599999999999998</v>
          </cell>
          <cell r="E146">
            <v>141.6</v>
          </cell>
        </row>
        <row r="147">
          <cell r="A147" t="str">
            <v>Codo 6" PVC SDR-41</v>
          </cell>
          <cell r="B147" t="str">
            <v>ud</v>
          </cell>
          <cell r="C147">
            <v>330</v>
          </cell>
          <cell r="D147">
            <v>59.4</v>
          </cell>
          <cell r="E147">
            <v>389.4</v>
          </cell>
        </row>
        <row r="148">
          <cell r="A148" t="str">
            <v>Codo 8" PVC SDR-41</v>
          </cell>
          <cell r="B148" t="str">
            <v>ud</v>
          </cell>
          <cell r="C148">
            <v>500</v>
          </cell>
          <cell r="D148">
            <v>90</v>
          </cell>
          <cell r="E148">
            <v>590</v>
          </cell>
        </row>
        <row r="149">
          <cell r="A149" t="str">
            <v>Codo pvc de 1/2", reforzado</v>
          </cell>
          <cell r="B149" t="str">
            <v>Ud</v>
          </cell>
          <cell r="C149">
            <v>10</v>
          </cell>
          <cell r="D149">
            <v>1.7999999999999998</v>
          </cell>
          <cell r="E149">
            <v>11.8</v>
          </cell>
        </row>
        <row r="150">
          <cell r="A150" t="str">
            <v>Dispensador de jabón</v>
          </cell>
          <cell r="B150" t="str">
            <v>ud</v>
          </cell>
          <cell r="C150">
            <v>1000</v>
          </cell>
          <cell r="D150">
            <v>180</v>
          </cell>
          <cell r="E150">
            <v>1180</v>
          </cell>
        </row>
        <row r="151">
          <cell r="A151" t="str">
            <v>Dispensador de Papel higiénico</v>
          </cell>
          <cell r="B151" t="str">
            <v>ud</v>
          </cell>
          <cell r="C151">
            <v>1200</v>
          </cell>
          <cell r="D151">
            <v>216</v>
          </cell>
          <cell r="E151">
            <v>1416</v>
          </cell>
        </row>
        <row r="152">
          <cell r="A152" t="str">
            <v>Dispensador de Papel toalla</v>
          </cell>
          <cell r="B152" t="str">
            <v>ud</v>
          </cell>
          <cell r="C152">
            <v>1000</v>
          </cell>
          <cell r="D152">
            <v>180</v>
          </cell>
          <cell r="E152">
            <v>1180</v>
          </cell>
        </row>
        <row r="153">
          <cell r="A153" t="str">
            <v>Inodoro Taino Blanco</v>
          </cell>
          <cell r="B153" t="str">
            <v>ud</v>
          </cell>
          <cell r="C153">
            <v>3800</v>
          </cell>
          <cell r="D153">
            <v>684</v>
          </cell>
          <cell r="E153">
            <v>4484</v>
          </cell>
        </row>
        <row r="154">
          <cell r="A154" t="str">
            <v>Lavamanos Taino</v>
          </cell>
          <cell r="B154" t="str">
            <v>ud</v>
          </cell>
          <cell r="C154">
            <v>2000</v>
          </cell>
          <cell r="D154">
            <v>360</v>
          </cell>
          <cell r="E154">
            <v>2360</v>
          </cell>
        </row>
        <row r="155">
          <cell r="A155" t="str">
            <v>Llave de Chorro de 3/4"</v>
          </cell>
          <cell r="B155" t="str">
            <v>ud</v>
          </cell>
          <cell r="C155">
            <v>500</v>
          </cell>
          <cell r="D155">
            <v>90</v>
          </cell>
          <cell r="E155">
            <v>590</v>
          </cell>
        </row>
        <row r="156">
          <cell r="A156" t="str">
            <v>Manguera PE de 1/2"  PN4</v>
          </cell>
          <cell r="B156" t="str">
            <v>ml</v>
          </cell>
          <cell r="C156">
            <v>15</v>
          </cell>
          <cell r="D156">
            <v>2.6999999999999997</v>
          </cell>
          <cell r="E156">
            <v>17.7</v>
          </cell>
        </row>
        <row r="157">
          <cell r="A157" t="str">
            <v>Mezcladora de Lavamanos</v>
          </cell>
          <cell r="B157" t="str">
            <v>ud</v>
          </cell>
          <cell r="C157">
            <v>1000</v>
          </cell>
          <cell r="D157">
            <v>180</v>
          </cell>
          <cell r="E157">
            <v>1180</v>
          </cell>
        </row>
        <row r="158">
          <cell r="A158" t="str">
            <v>Niple PE de 1/2"</v>
          </cell>
          <cell r="B158" t="str">
            <v>ud</v>
          </cell>
          <cell r="C158">
            <v>39</v>
          </cell>
          <cell r="D158">
            <v>7.02</v>
          </cell>
          <cell r="E158">
            <v>46.019999999999996</v>
          </cell>
        </row>
        <row r="159">
          <cell r="A159" t="str">
            <v>Piezas de Inodoro</v>
          </cell>
          <cell r="B159" t="str">
            <v>ud</v>
          </cell>
          <cell r="C159">
            <v>1200</v>
          </cell>
          <cell r="D159">
            <v>216</v>
          </cell>
          <cell r="E159">
            <v>1416</v>
          </cell>
        </row>
        <row r="160">
          <cell r="A160" t="str">
            <v>Piezas de Lavamanos</v>
          </cell>
          <cell r="B160" t="str">
            <v>ud</v>
          </cell>
          <cell r="C160">
            <v>1200</v>
          </cell>
          <cell r="D160">
            <v>216</v>
          </cell>
          <cell r="E160">
            <v>1416</v>
          </cell>
        </row>
        <row r="161">
          <cell r="A161" t="str">
            <v>Sifón 2" PVC drenaje</v>
          </cell>
          <cell r="B161" t="str">
            <v>UND</v>
          </cell>
          <cell r="C161">
            <v>160</v>
          </cell>
          <cell r="D161">
            <v>28.799999999999997</v>
          </cell>
          <cell r="E161">
            <v>188.8</v>
          </cell>
        </row>
        <row r="162">
          <cell r="A162" t="str">
            <v>Tanque Hidroneumático 42 gal marca Mayer</v>
          </cell>
          <cell r="B162" t="str">
            <v>ud</v>
          </cell>
          <cell r="C162">
            <v>5000</v>
          </cell>
          <cell r="D162">
            <v>900</v>
          </cell>
          <cell r="E162">
            <v>5900</v>
          </cell>
        </row>
        <row r="163">
          <cell r="A163" t="str">
            <v>Tapa de cisterna de acero inoxidable (0.60 x 0.60)</v>
          </cell>
          <cell r="B163" t="str">
            <v>ud</v>
          </cell>
          <cell r="C163">
            <v>2500</v>
          </cell>
          <cell r="D163">
            <v>450</v>
          </cell>
          <cell r="E163">
            <v>2950</v>
          </cell>
        </row>
        <row r="164">
          <cell r="A164" t="str">
            <v>TEE PE de 32mm</v>
          </cell>
          <cell r="B164" t="str">
            <v>ud</v>
          </cell>
          <cell r="C164">
            <v>65</v>
          </cell>
          <cell r="D164">
            <v>11.7</v>
          </cell>
          <cell r="E164">
            <v>76.7</v>
          </cell>
        </row>
        <row r="165">
          <cell r="A165" t="str">
            <v>Tinaco 550 Gls, incl. M.O</v>
          </cell>
          <cell r="B165" t="str">
            <v>ud</v>
          </cell>
          <cell r="C165">
            <v>15000</v>
          </cell>
          <cell r="D165">
            <v>2700</v>
          </cell>
          <cell r="E165">
            <v>17700</v>
          </cell>
        </row>
        <row r="166">
          <cell r="A166" t="str">
            <v>Tuberías y Piezas</v>
          </cell>
          <cell r="B166" t="str">
            <v>ud</v>
          </cell>
          <cell r="C166">
            <v>2500</v>
          </cell>
          <cell r="D166">
            <v>450</v>
          </cell>
          <cell r="E166">
            <v>2950</v>
          </cell>
        </row>
        <row r="167">
          <cell r="A167" t="str">
            <v>Tuberías y Piezas, incl. M.O</v>
          </cell>
          <cell r="B167" t="str">
            <v>ud</v>
          </cell>
          <cell r="C167">
            <v>3500</v>
          </cell>
          <cell r="D167">
            <v>630</v>
          </cell>
          <cell r="E167">
            <v>4130</v>
          </cell>
        </row>
        <row r="168">
          <cell r="A168" t="str">
            <v>Tuberías y Piezas, incl. M.O.</v>
          </cell>
          <cell r="B168" t="str">
            <v>ud</v>
          </cell>
          <cell r="C168">
            <v>7500</v>
          </cell>
          <cell r="D168">
            <v>1350</v>
          </cell>
          <cell r="E168">
            <v>8850</v>
          </cell>
        </row>
        <row r="169">
          <cell r="A169" t="str">
            <v>Tubo 2"x19' PVC SCH-40</v>
          </cell>
          <cell r="B169" t="str">
            <v>ud</v>
          </cell>
          <cell r="C169">
            <v>750</v>
          </cell>
          <cell r="D169">
            <v>135</v>
          </cell>
          <cell r="E169">
            <v>885</v>
          </cell>
        </row>
        <row r="170">
          <cell r="A170" t="str">
            <v>Tubo 2"x19' PVC SDR-26</v>
          </cell>
          <cell r="B170" t="str">
            <v>ud</v>
          </cell>
          <cell r="C170">
            <v>750</v>
          </cell>
          <cell r="D170">
            <v>135</v>
          </cell>
          <cell r="E170">
            <v>885</v>
          </cell>
        </row>
        <row r="171">
          <cell r="A171" t="str">
            <v>Tubo 2"x19' PVC SDR-41</v>
          </cell>
          <cell r="B171" t="str">
            <v>ud</v>
          </cell>
          <cell r="C171">
            <v>310</v>
          </cell>
          <cell r="D171">
            <v>55.8</v>
          </cell>
          <cell r="E171">
            <v>365.8</v>
          </cell>
        </row>
        <row r="172">
          <cell r="A172" t="str">
            <v>Tubo 3"x19' PVC SDR-41</v>
          </cell>
          <cell r="B172" t="str">
            <v>und</v>
          </cell>
          <cell r="C172">
            <v>652</v>
          </cell>
          <cell r="D172">
            <v>117.36</v>
          </cell>
          <cell r="E172">
            <v>769.36</v>
          </cell>
        </row>
        <row r="173">
          <cell r="A173" t="str">
            <v>Tubo 3/4"x19' PVC SCH-40</v>
          </cell>
          <cell r="B173" t="str">
            <v>und</v>
          </cell>
          <cell r="C173">
            <v>350</v>
          </cell>
          <cell r="D173">
            <v>63</v>
          </cell>
          <cell r="E173">
            <v>413</v>
          </cell>
        </row>
        <row r="174">
          <cell r="A174" t="str">
            <v>Tubo 4"x19' PVC SDR-41</v>
          </cell>
          <cell r="B174" t="str">
            <v>und</v>
          </cell>
          <cell r="C174">
            <v>1000</v>
          </cell>
          <cell r="D174">
            <v>180</v>
          </cell>
          <cell r="E174">
            <v>1180</v>
          </cell>
        </row>
        <row r="175">
          <cell r="A175" t="str">
            <v>Tubo 6"x19' PVC SDR-41</v>
          </cell>
          <cell r="B175" t="str">
            <v>und</v>
          </cell>
          <cell r="C175">
            <v>2500</v>
          </cell>
          <cell r="D175">
            <v>450</v>
          </cell>
          <cell r="E175">
            <v>2950</v>
          </cell>
        </row>
        <row r="176">
          <cell r="A176" t="str">
            <v>Tubo 8"x19' PVC SDR-41</v>
          </cell>
          <cell r="B176" t="str">
            <v>ud</v>
          </cell>
          <cell r="C176">
            <v>4600</v>
          </cell>
          <cell r="D176">
            <v>828</v>
          </cell>
          <cell r="E176">
            <v>5428</v>
          </cell>
        </row>
        <row r="177">
          <cell r="A177" t="str">
            <v>Valvula Manual PE de 1"</v>
          </cell>
          <cell r="B177" t="str">
            <v>ud</v>
          </cell>
          <cell r="C177">
            <v>400</v>
          </cell>
          <cell r="D177">
            <v>72</v>
          </cell>
          <cell r="E177">
            <v>472</v>
          </cell>
        </row>
        <row r="178">
          <cell r="A178" t="str">
            <v>Valvulas de Paso de 3/4"</v>
          </cell>
          <cell r="B178" t="str">
            <v>ud</v>
          </cell>
          <cell r="C178">
            <v>400</v>
          </cell>
          <cell r="D178">
            <v>72</v>
          </cell>
          <cell r="E178">
            <v>472</v>
          </cell>
        </row>
        <row r="179">
          <cell r="A179" t="str">
            <v>ZAFACON AC/INOX S/TAPA 10LT </v>
          </cell>
          <cell r="B179" t="str">
            <v>ud</v>
          </cell>
          <cell r="C179">
            <v>1200</v>
          </cell>
          <cell r="D179">
            <v>216</v>
          </cell>
          <cell r="E179">
            <v>1416</v>
          </cell>
        </row>
        <row r="180">
          <cell r="A180" t="str">
            <v>Zafacón de Acero Inoxidable sin tapa 10LT </v>
          </cell>
          <cell r="B180" t="str">
            <v>ud</v>
          </cell>
          <cell r="C180">
            <v>1200</v>
          </cell>
          <cell r="D180">
            <v>216</v>
          </cell>
          <cell r="E180">
            <v>1416</v>
          </cell>
        </row>
        <row r="182">
          <cell r="A182" t="str">
            <v>MATERIALES VARIOS</v>
          </cell>
        </row>
        <row r="183">
          <cell r="A183" t="str">
            <v>PARTIDA</v>
          </cell>
          <cell r="B183" t="str">
            <v>UD.</v>
          </cell>
          <cell r="C183" t="str">
            <v>PRECIO UNITARIO</v>
          </cell>
          <cell r="D183" t="str">
            <v>ITBIS</v>
          </cell>
          <cell r="E183" t="str">
            <v>PRECIO CON ITBIS</v>
          </cell>
        </row>
        <row r="184">
          <cell r="A184" t="str">
            <v>Angular plano de 1"</v>
          </cell>
          <cell r="B184" t="str">
            <v>Ud</v>
          </cell>
          <cell r="C184">
            <v>130</v>
          </cell>
          <cell r="D184">
            <v>23.4</v>
          </cell>
          <cell r="E184">
            <v>153.4</v>
          </cell>
        </row>
        <row r="185">
          <cell r="A185" t="str">
            <v>Barra tensora de 6', hierro pintado</v>
          </cell>
          <cell r="B185" t="str">
            <v>Ud</v>
          </cell>
          <cell r="C185">
            <v>250</v>
          </cell>
          <cell r="D185">
            <v>45</v>
          </cell>
          <cell r="E185">
            <v>295</v>
          </cell>
        </row>
        <row r="186">
          <cell r="A186" t="str">
            <v>Cinta adhesiva</v>
          </cell>
          <cell r="B186" t="str">
            <v>Ud</v>
          </cell>
          <cell r="C186">
            <v>400</v>
          </cell>
          <cell r="D186">
            <v>72</v>
          </cell>
          <cell r="E186">
            <v>472</v>
          </cell>
        </row>
        <row r="187">
          <cell r="A187" t="str">
            <v>Disco de corte</v>
          </cell>
          <cell r="B187" t="str">
            <v>Ud</v>
          </cell>
          <cell r="C187">
            <v>160</v>
          </cell>
          <cell r="D187">
            <v>28.799999999999997</v>
          </cell>
          <cell r="E187">
            <v>188.8</v>
          </cell>
        </row>
        <row r="188">
          <cell r="A188" t="str">
            <v>Disco de pulir</v>
          </cell>
          <cell r="B188" t="str">
            <v>Ud</v>
          </cell>
          <cell r="C188">
            <v>300</v>
          </cell>
          <cell r="D188">
            <v>54</v>
          </cell>
          <cell r="E188">
            <v>354</v>
          </cell>
        </row>
        <row r="189">
          <cell r="A189" t="str">
            <v>Estopa</v>
          </cell>
          <cell r="B189" t="str">
            <v>Lbs</v>
          </cell>
          <cell r="C189">
            <v>75</v>
          </cell>
          <cell r="D189">
            <v>13.5</v>
          </cell>
          <cell r="E189">
            <v>88.5</v>
          </cell>
        </row>
        <row r="190">
          <cell r="A190" t="str">
            <v>Hojas de segueta</v>
          </cell>
          <cell r="B190" t="str">
            <v>Ud</v>
          </cell>
          <cell r="C190">
            <v>65</v>
          </cell>
          <cell r="D190">
            <v>11.7</v>
          </cell>
          <cell r="E190">
            <v>76.7</v>
          </cell>
        </row>
        <row r="191">
          <cell r="A191" t="str">
            <v>Lija No. 120</v>
          </cell>
          <cell r="B191" t="str">
            <v>Ud</v>
          </cell>
          <cell r="C191">
            <v>65</v>
          </cell>
          <cell r="D191">
            <v>11.7</v>
          </cell>
          <cell r="E191">
            <v>76.7</v>
          </cell>
        </row>
        <row r="192">
          <cell r="A192" t="str">
            <v>Masilla</v>
          </cell>
          <cell r="B192" t="str">
            <v>Gl</v>
          </cell>
          <cell r="C192">
            <v>1300</v>
          </cell>
          <cell r="D192">
            <v>234</v>
          </cell>
          <cell r="E192">
            <v>1534</v>
          </cell>
        </row>
        <row r="193">
          <cell r="A193" t="str">
            <v>Parrilla 2" en acero inoxidable</v>
          </cell>
          <cell r="B193" t="str">
            <v>UND</v>
          </cell>
          <cell r="C193">
            <v>392.51900000000006</v>
          </cell>
          <cell r="D193">
            <v>70.653420000000011</v>
          </cell>
          <cell r="E193">
            <v>463.1724200000001</v>
          </cell>
        </row>
        <row r="194">
          <cell r="A194" t="str">
            <v>Resina epoxica para anclaje</v>
          </cell>
          <cell r="B194" t="str">
            <v>u</v>
          </cell>
          <cell r="C194">
            <v>150</v>
          </cell>
          <cell r="D194">
            <v>27</v>
          </cell>
          <cell r="E194">
            <v>177</v>
          </cell>
        </row>
        <row r="195">
          <cell r="A195" t="str">
            <v>Tubo Hierro Galvanizado Ligero 1-1/2" x  15 pies</v>
          </cell>
          <cell r="B195" t="str">
            <v>Ud</v>
          </cell>
          <cell r="C195">
            <v>700</v>
          </cell>
          <cell r="D195">
            <v>126</v>
          </cell>
          <cell r="E195">
            <v>826</v>
          </cell>
        </row>
        <row r="196">
          <cell r="A196" t="str">
            <v>Tubo Hierro Galvanizado Ligero 1-1/4" x 20pies</v>
          </cell>
          <cell r="B196" t="str">
            <v>Ud</v>
          </cell>
          <cell r="C196">
            <v>800</v>
          </cell>
          <cell r="D196">
            <v>144</v>
          </cell>
          <cell r="E196">
            <v>944</v>
          </cell>
        </row>
        <row r="198">
          <cell r="A198" t="str">
            <v>SUBCONTRATOS, EQUIPOS Y ANALISIS RECURRENTES</v>
          </cell>
        </row>
        <row r="199">
          <cell r="A199" t="str">
            <v>PARTIDA</v>
          </cell>
          <cell r="B199" t="str">
            <v>UD.</v>
          </cell>
          <cell r="C199" t="str">
            <v>PRECIO UNITARIO</v>
          </cell>
          <cell r="D199" t="str">
            <v>ITBIS</v>
          </cell>
          <cell r="E199" t="str">
            <v>PRECIO CON ITBIS</v>
          </cell>
        </row>
        <row r="200">
          <cell r="A200" t="str">
            <v>Acarreo de arena limosa (transporte a  km), 7.50  km</v>
          </cell>
          <cell r="B200" t="str">
            <v>m3</v>
          </cell>
          <cell r="C200">
            <v>25</v>
          </cell>
          <cell r="D200">
            <v>4.5</v>
          </cell>
          <cell r="E200">
            <v>29.5</v>
          </cell>
        </row>
        <row r="201">
          <cell r="A201" t="str">
            <v>Acarreo de arena Roja (transporte a  km), cotui-Santo Domingo-14.00 km</v>
          </cell>
          <cell r="B201" t="str">
            <v>m3</v>
          </cell>
          <cell r="C201">
            <v>25</v>
          </cell>
          <cell r="D201">
            <v>4.5</v>
          </cell>
          <cell r="E201">
            <v>29.5</v>
          </cell>
        </row>
        <row r="202">
          <cell r="A202" t="str">
            <v>Bancos Para jugadores en Hierro y  madera Long=11 m, (según Diseño)</v>
          </cell>
          <cell r="B202" t="str">
            <v>ud</v>
          </cell>
          <cell r="C202">
            <v>15000</v>
          </cell>
          <cell r="D202">
            <v>2700</v>
          </cell>
          <cell r="E202">
            <v>17700</v>
          </cell>
        </row>
        <row r="203">
          <cell r="A203" t="str">
            <v>Barandas Laterales en Tubo de H.G. de Ø2" y conexiones en Tubo H.G. de Ø1", con base de (15 x 15)cm e=1/4", 6 unds</v>
          </cell>
          <cell r="B203" t="str">
            <v>ml</v>
          </cell>
          <cell r="C203">
            <v>5500</v>
          </cell>
          <cell r="D203">
            <v>990</v>
          </cell>
          <cell r="E203">
            <v>6490</v>
          </cell>
        </row>
        <row r="204">
          <cell r="A204" t="str">
            <v xml:space="preserve">Botes de Escombros </v>
          </cell>
          <cell r="B204" t="str">
            <v>m3</v>
          </cell>
          <cell r="C204">
            <v>200</v>
          </cell>
          <cell r="D204">
            <v>36</v>
          </cell>
          <cell r="E204">
            <v>236</v>
          </cell>
        </row>
        <row r="205">
          <cell r="A205" t="str">
            <v>Bulldozer CAT D6 o Similar</v>
          </cell>
          <cell r="B205" t="str">
            <v>hr</v>
          </cell>
          <cell r="C205">
            <v>4700</v>
          </cell>
          <cell r="D205">
            <v>846</v>
          </cell>
          <cell r="E205">
            <v>5546</v>
          </cell>
        </row>
        <row r="206">
          <cell r="A206" t="str">
            <v>Compactador Mecanico (Maquito)</v>
          </cell>
          <cell r="B206" t="str">
            <v>dia</v>
          </cell>
          <cell r="C206">
            <v>3000</v>
          </cell>
          <cell r="D206">
            <v>540</v>
          </cell>
          <cell r="E206">
            <v>3540</v>
          </cell>
        </row>
        <row r="207">
          <cell r="A207" t="str">
            <v>Conexión Séptico al filtrante</v>
          </cell>
          <cell r="B207" t="str">
            <v>ud</v>
          </cell>
          <cell r="C207">
            <v>5000</v>
          </cell>
          <cell r="D207">
            <v>900</v>
          </cell>
          <cell r="E207">
            <v>5900</v>
          </cell>
        </row>
        <row r="208">
          <cell r="A208" t="str">
            <v>Confección registros, hasta de 60x60 cms. con tapa (medida interior)</v>
          </cell>
          <cell r="B208" t="str">
            <v>ud</v>
          </cell>
          <cell r="C208">
            <v>8500</v>
          </cell>
          <cell r="D208">
            <v>1530</v>
          </cell>
          <cell r="E208">
            <v>10030</v>
          </cell>
        </row>
        <row r="209">
          <cell r="A209" t="str">
            <v>Construcción de Piletas o vertedero en Baños</v>
          </cell>
          <cell r="B209" t="str">
            <v>ud</v>
          </cell>
          <cell r="C209">
            <v>10000</v>
          </cell>
          <cell r="D209">
            <v>1800</v>
          </cell>
          <cell r="E209">
            <v>11800</v>
          </cell>
        </row>
        <row r="210">
          <cell r="A210" t="str">
            <v>Control topografico</v>
          </cell>
          <cell r="B210" t="str">
            <v>visita</v>
          </cell>
          <cell r="C210">
            <v>12000</v>
          </cell>
          <cell r="D210">
            <v>2160</v>
          </cell>
          <cell r="E210">
            <v>14160</v>
          </cell>
        </row>
        <row r="211">
          <cell r="A211" t="str">
            <v>Elaboración Logo Comisión</v>
          </cell>
          <cell r="B211" t="str">
            <v>ud</v>
          </cell>
          <cell r="C211">
            <v>15000</v>
          </cell>
          <cell r="D211">
            <v>2700</v>
          </cell>
          <cell r="E211">
            <v>17700</v>
          </cell>
        </row>
        <row r="212">
          <cell r="A212" t="str">
            <v>Ensayo de Probetas</v>
          </cell>
          <cell r="B212" t="str">
            <v>ud</v>
          </cell>
          <cell r="C212">
            <v>430</v>
          </cell>
          <cell r="D212">
            <v>77.399999999999991</v>
          </cell>
          <cell r="E212">
            <v>507.4</v>
          </cell>
        </row>
        <row r="213">
          <cell r="A213" t="str">
            <v>Estructura 2-PR-201</v>
          </cell>
          <cell r="B213" t="str">
            <v>ud</v>
          </cell>
          <cell r="C213">
            <v>6000</v>
          </cell>
          <cell r="D213">
            <v>1080</v>
          </cell>
          <cell r="E213">
            <v>7080</v>
          </cell>
        </row>
        <row r="214">
          <cell r="A214" t="str">
            <v>Filtrante 8'' Encamisado de 6´´, incluye con tubería de PVC de 6´´, incluye las tuberías, las ranura y colocación de las tuberías, incl. M.O, pago contra facturas</v>
          </cell>
          <cell r="B214" t="str">
            <v>pl</v>
          </cell>
          <cell r="C214">
            <v>900</v>
          </cell>
          <cell r="D214">
            <v>162</v>
          </cell>
          <cell r="E214">
            <v>1062</v>
          </cell>
        </row>
        <row r="215">
          <cell r="A215" t="str">
            <v>Impermeabilizante a base de Lona Asfáltica (Polyester 3mm 4Kg)</v>
          </cell>
          <cell r="B215" t="str">
            <v>m2</v>
          </cell>
          <cell r="C215">
            <v>400</v>
          </cell>
          <cell r="D215">
            <v>72</v>
          </cell>
          <cell r="E215">
            <v>472</v>
          </cell>
        </row>
        <row r="216">
          <cell r="A216" t="str">
            <v>Interconexión EDE-ESTE</v>
          </cell>
          <cell r="B216" t="str">
            <v>ud</v>
          </cell>
          <cell r="C216">
            <v>8000</v>
          </cell>
          <cell r="D216">
            <v>1440</v>
          </cell>
          <cell r="E216">
            <v>9440</v>
          </cell>
        </row>
        <row r="217">
          <cell r="A217" t="str">
            <v>Izado</v>
          </cell>
          <cell r="B217" t="str">
            <v>ud</v>
          </cell>
          <cell r="C217">
            <v>9000</v>
          </cell>
          <cell r="D217">
            <v>1620</v>
          </cell>
          <cell r="E217">
            <v>10620</v>
          </cell>
        </row>
        <row r="218">
          <cell r="A218" t="str">
            <v>Izado Poste 40</v>
          </cell>
          <cell r="B218" t="str">
            <v>ud</v>
          </cell>
          <cell r="C218">
            <v>9000</v>
          </cell>
          <cell r="D218">
            <v>1620</v>
          </cell>
          <cell r="E218">
            <v>10620</v>
          </cell>
        </row>
        <row r="219">
          <cell r="A219" t="str">
            <v>Letras en Bronce de 8" (Nombre del estadio: Estadio de Béisbol La Cuaba)</v>
          </cell>
          <cell r="B219" t="str">
            <v>ud</v>
          </cell>
          <cell r="C219">
            <v>400</v>
          </cell>
          <cell r="D219">
            <v>72</v>
          </cell>
          <cell r="E219">
            <v>472</v>
          </cell>
        </row>
        <row r="220">
          <cell r="A220" t="str">
            <v>Letras en la pizarra de 4" y 6"</v>
          </cell>
          <cell r="B220" t="str">
            <v>ud</v>
          </cell>
          <cell r="C220">
            <v>400</v>
          </cell>
          <cell r="D220">
            <v>72</v>
          </cell>
          <cell r="E220">
            <v>472</v>
          </cell>
        </row>
        <row r="221">
          <cell r="A221" t="str">
            <v>Main Breaker general 400AMP</v>
          </cell>
          <cell r="B221" t="str">
            <v>ud</v>
          </cell>
          <cell r="C221">
            <v>18000</v>
          </cell>
          <cell r="D221">
            <v>3240</v>
          </cell>
          <cell r="E221">
            <v>21240</v>
          </cell>
        </row>
        <row r="222">
          <cell r="A222" t="str">
            <v>Malla Geotextil, ATC</v>
          </cell>
          <cell r="B222" t="str">
            <v>m2</v>
          </cell>
          <cell r="C222">
            <v>400</v>
          </cell>
          <cell r="D222">
            <v>72</v>
          </cell>
          <cell r="E222">
            <v>472</v>
          </cell>
        </row>
        <row r="223">
          <cell r="A223" t="str">
            <v>MOTONIVELADOR CAT12H O SIMILAR</v>
          </cell>
          <cell r="B223" t="str">
            <v>hr</v>
          </cell>
          <cell r="C223">
            <v>3000</v>
          </cell>
          <cell r="D223">
            <v>540</v>
          </cell>
          <cell r="E223">
            <v>3540</v>
          </cell>
        </row>
        <row r="224">
          <cell r="A224" t="str">
            <v>Panel Boar 200 AMP 12 circuitos 120/240V</v>
          </cell>
          <cell r="B224" t="str">
            <v>ud</v>
          </cell>
          <cell r="C224">
            <v>15000</v>
          </cell>
          <cell r="D224">
            <v>2700</v>
          </cell>
          <cell r="E224">
            <v>17700</v>
          </cell>
        </row>
        <row r="225">
          <cell r="A225" t="str">
            <v>Pasa mano de metal</v>
          </cell>
          <cell r="B225" t="str">
            <v>ml</v>
          </cell>
          <cell r="C225">
            <v>6000</v>
          </cell>
          <cell r="D225">
            <v>1080</v>
          </cell>
          <cell r="E225">
            <v>7080</v>
          </cell>
        </row>
        <row r="226">
          <cell r="A226" t="str">
            <v>Poste de 3" HN pintando en amarillo (delimita área de foul)</v>
          </cell>
          <cell r="B226" t="str">
            <v>ud</v>
          </cell>
          <cell r="C226">
            <v>15000</v>
          </cell>
          <cell r="D226">
            <v>2700</v>
          </cell>
          <cell r="E226">
            <v>17700</v>
          </cell>
        </row>
        <row r="227">
          <cell r="A227" t="str">
            <v>Poste de Hormigón 50 pies Escalerilla incluida</v>
          </cell>
          <cell r="B227" t="str">
            <v>ud</v>
          </cell>
          <cell r="C227">
            <v>40000</v>
          </cell>
          <cell r="D227">
            <v>7200</v>
          </cell>
          <cell r="E227">
            <v>47200</v>
          </cell>
        </row>
        <row r="228">
          <cell r="A228" t="str">
            <v>Poste Hormigón armado 40-50 DAN</v>
          </cell>
          <cell r="B228" t="str">
            <v>ud</v>
          </cell>
          <cell r="C228">
            <v>40000</v>
          </cell>
          <cell r="D228">
            <v>7200</v>
          </cell>
          <cell r="E228">
            <v>47200</v>
          </cell>
        </row>
        <row r="229">
          <cell r="A229" t="str">
            <v>Puerta corrediza en malla ciclónica con tubos HG reforzado de 2" (2.00x1.80) mts (P1)</v>
          </cell>
          <cell r="B229" t="str">
            <v>m2</v>
          </cell>
          <cell r="C229">
            <v>4000</v>
          </cell>
          <cell r="D229">
            <v>720</v>
          </cell>
          <cell r="E229">
            <v>4720</v>
          </cell>
        </row>
        <row r="230">
          <cell r="A230" t="str">
            <v>Puerta Exterior Entrada Vehicular Corrediza en Malla Ciclónica de (4.00 m x 1.80 m)</v>
          </cell>
          <cell r="B230" t="str">
            <v>m2</v>
          </cell>
          <cell r="C230">
            <v>4000</v>
          </cell>
          <cell r="D230">
            <v>720</v>
          </cell>
          <cell r="E230">
            <v>4720</v>
          </cell>
        </row>
        <row r="231">
          <cell r="A231" t="str">
            <v>Puerta Tipo Everdoor (0.90 x 1.60), Para Baños con Pestillo Cromado  (P3)</v>
          </cell>
          <cell r="B231" t="str">
            <v>ud</v>
          </cell>
          <cell r="C231">
            <v>6500</v>
          </cell>
          <cell r="D231">
            <v>1170</v>
          </cell>
          <cell r="E231">
            <v>7670</v>
          </cell>
        </row>
        <row r="232">
          <cell r="A232" t="str">
            <v>Puerta Tipo Everdoor (0.90 x 2.10), Cerradura Doble puño c/llave y Seguro</v>
          </cell>
          <cell r="B232" t="str">
            <v>ud</v>
          </cell>
          <cell r="C232">
            <v>6500</v>
          </cell>
          <cell r="D232">
            <v>1170</v>
          </cell>
          <cell r="E232">
            <v>7670</v>
          </cell>
        </row>
        <row r="233">
          <cell r="A233" t="str">
            <v>Puerta Tipo Everdoor (1.00 x 2.10), cerradura doble puño c/llave y seguro (P2)</v>
          </cell>
          <cell r="B233" t="str">
            <v>ud</v>
          </cell>
          <cell r="C233">
            <v>6500</v>
          </cell>
          <cell r="D233">
            <v>1170</v>
          </cell>
          <cell r="E233">
            <v>7670</v>
          </cell>
        </row>
        <row r="234">
          <cell r="A234" t="str">
            <v>Retropala CAT 416 o Similar</v>
          </cell>
          <cell r="B234" t="str">
            <v>hr</v>
          </cell>
          <cell r="C234">
            <v>2000</v>
          </cell>
          <cell r="D234">
            <v>360</v>
          </cell>
          <cell r="E234">
            <v>2360</v>
          </cell>
        </row>
        <row r="235">
          <cell r="A235" t="str">
            <v>Servicio de Grúa</v>
          </cell>
          <cell r="B235" t="str">
            <v>ud</v>
          </cell>
          <cell r="C235">
            <v>10000</v>
          </cell>
          <cell r="D235">
            <v>1800</v>
          </cell>
          <cell r="E235">
            <v>11800</v>
          </cell>
        </row>
        <row r="236">
          <cell r="A236" t="str">
            <v>Suministro e Instalación de Ventanas Salomónicas de Aluminio doble AA Calibre 0.053 mm (0,60x0,90), 4 UD</v>
          </cell>
          <cell r="B236" t="str">
            <v>p2</v>
          </cell>
          <cell r="C236">
            <v>320</v>
          </cell>
          <cell r="D236">
            <v>57.599999999999994</v>
          </cell>
          <cell r="E236">
            <v>377.6</v>
          </cell>
        </row>
        <row r="237">
          <cell r="A237" t="str">
            <v xml:space="preserve">Suministro y Colocación de Letrero de Obra en Vinil (Valla Full Color). Dimensión 12` x 8`. Incluye estructura metálica para fijación. </v>
          </cell>
          <cell r="B237" t="str">
            <v>ud</v>
          </cell>
          <cell r="C237">
            <v>20000</v>
          </cell>
          <cell r="D237">
            <v>3600</v>
          </cell>
          <cell r="E237">
            <v>23600</v>
          </cell>
        </row>
        <row r="238">
          <cell r="A238" t="str">
            <v xml:space="preserve">Suministro Y Colocación Grama Nueva Enana </v>
          </cell>
          <cell r="B238" t="str">
            <v>m2</v>
          </cell>
          <cell r="C238">
            <v>130</v>
          </cell>
          <cell r="D238">
            <v>23.4</v>
          </cell>
          <cell r="E238">
            <v>153.4</v>
          </cell>
        </row>
        <row r="239">
          <cell r="A239" t="str">
            <v>Tope en baño de granito (1.50 x 0.60) mt, 2UDS</v>
          </cell>
          <cell r="B239" t="str">
            <v>m2</v>
          </cell>
          <cell r="C239">
            <v>9146</v>
          </cell>
          <cell r="D239">
            <v>1646.28</v>
          </cell>
          <cell r="E239">
            <v>10792.28</v>
          </cell>
        </row>
        <row r="240">
          <cell r="A240" t="str">
            <v>Transp. Baldosa 30x30 + 10% desp.</v>
          </cell>
          <cell r="B240" t="str">
            <v>u</v>
          </cell>
          <cell r="C240">
            <v>15</v>
          </cell>
          <cell r="D240">
            <v>2.6999999999999997</v>
          </cell>
          <cell r="E240">
            <v>17.7</v>
          </cell>
        </row>
        <row r="241">
          <cell r="A241" t="str">
            <v>Transporte</v>
          </cell>
          <cell r="B241" t="str">
            <v>ud</v>
          </cell>
          <cell r="C241">
            <v>8000</v>
          </cell>
          <cell r="E241">
            <v>8000</v>
          </cell>
        </row>
        <row r="242">
          <cell r="A242" t="str">
            <v>Transporte de Equipos Amarillos, Ciudad</v>
          </cell>
          <cell r="B242" t="str">
            <v>viaje</v>
          </cell>
          <cell r="C242">
            <v>12000</v>
          </cell>
          <cell r="E242">
            <v>12000</v>
          </cell>
        </row>
        <row r="243">
          <cell r="A243" t="str">
            <v>Transporte de grama enana</v>
          </cell>
          <cell r="B243" t="str">
            <v>ud</v>
          </cell>
          <cell r="C243">
            <v>65000</v>
          </cell>
          <cell r="D243">
            <v>11700</v>
          </cell>
          <cell r="E243">
            <v>76700</v>
          </cell>
        </row>
        <row r="244">
          <cell r="A244" t="str">
            <v>Tuberia y piezas incluyendo codo PVC drenaje 4" x 90°</v>
          </cell>
          <cell r="B244" t="str">
            <v>ud</v>
          </cell>
          <cell r="C244">
            <v>5000</v>
          </cell>
          <cell r="D244">
            <v>900</v>
          </cell>
          <cell r="E244">
            <v>5900</v>
          </cell>
        </row>
        <row r="245">
          <cell r="A245" t="str">
            <v>Ventanas Celosías de Aluminio</v>
          </cell>
          <cell r="B245" t="str">
            <v>p2</v>
          </cell>
          <cell r="C245">
            <v>350</v>
          </cell>
          <cell r="D245">
            <v>63</v>
          </cell>
          <cell r="E245">
            <v>413</v>
          </cell>
        </row>
        <row r="246">
          <cell r="A246" t="str">
            <v>Mezcla 1:3</v>
          </cell>
          <cell r="B246" t="str">
            <v>m3</v>
          </cell>
          <cell r="E246">
            <v>6496.12</v>
          </cell>
        </row>
        <row r="247">
          <cell r="A247" t="str">
            <v>Hormigon 140 kg/cm2</v>
          </cell>
          <cell r="B247" t="str">
            <v>m3</v>
          </cell>
          <cell r="E247">
            <v>5115.3100000000004</v>
          </cell>
        </row>
        <row r="248">
          <cell r="A248" t="str">
            <v>Mezcla 1:5 Pañete</v>
          </cell>
          <cell r="B248" t="str">
            <v>m3</v>
          </cell>
          <cell r="C248">
            <v>0</v>
          </cell>
          <cell r="E248">
            <v>7440.91</v>
          </cell>
        </row>
        <row r="249">
          <cell r="A249" t="str">
            <v>Mezcla 1:10  pisos</v>
          </cell>
          <cell r="B249" t="str">
            <v>m3</v>
          </cell>
          <cell r="E249">
            <v>4764.7199999999993</v>
          </cell>
        </row>
        <row r="250">
          <cell r="A250" t="str">
            <v>Excavacion de Zanja c/Retropala</v>
          </cell>
          <cell r="B250" t="str">
            <v>m3</v>
          </cell>
          <cell r="E250">
            <v>500.99</v>
          </cell>
        </row>
        <row r="251">
          <cell r="A251" t="str">
            <v>Relleno de Reposicion de Zanja c/Retropala</v>
          </cell>
          <cell r="B251" t="str">
            <v>m3</v>
          </cell>
          <cell r="E251">
            <v>79.97999999999999</v>
          </cell>
        </row>
        <row r="252">
          <cell r="A252" t="str">
            <v>Compactacion de Relleno c/pison maquito</v>
          </cell>
          <cell r="B252" t="str">
            <v>m3</v>
          </cell>
          <cell r="E252">
            <v>295</v>
          </cell>
        </row>
        <row r="256">
          <cell r="A256" t="str">
            <v>MANO DE OBRA E INSTALACIONES</v>
          </cell>
        </row>
        <row r="257">
          <cell r="A257" t="str">
            <v>PARTIDA</v>
          </cell>
          <cell r="B257" t="str">
            <v>UD.</v>
          </cell>
          <cell r="E257" t="str">
            <v>PRECIO UNITARIO</v>
          </cell>
        </row>
        <row r="258">
          <cell r="A258" t="str">
            <v>Aplicación de junta</v>
          </cell>
          <cell r="B258" t="str">
            <v>ml</v>
          </cell>
          <cell r="C258">
            <v>60</v>
          </cell>
          <cell r="E258">
            <v>60</v>
          </cell>
        </row>
        <row r="259">
          <cell r="A259" t="str">
            <v>Aplicación de masilla</v>
          </cell>
          <cell r="B259" t="str">
            <v>ml</v>
          </cell>
          <cell r="C259">
            <v>120</v>
          </cell>
          <cell r="E259">
            <v>120</v>
          </cell>
        </row>
        <row r="260">
          <cell r="A260" t="str">
            <v>Armado de Columnas de Carga, Ajuste</v>
          </cell>
          <cell r="B260" t="str">
            <v>qq</v>
          </cell>
          <cell r="C260">
            <v>350</v>
          </cell>
          <cell r="E260">
            <v>350</v>
          </cell>
        </row>
        <row r="261">
          <cell r="A261" t="str">
            <v>Armado de Losa con Malla Electrosoldada</v>
          </cell>
          <cell r="B261" t="str">
            <v>m2</v>
          </cell>
          <cell r="C261">
            <v>70</v>
          </cell>
          <cell r="E261">
            <v>70</v>
          </cell>
        </row>
        <row r="262">
          <cell r="A262" t="str">
            <v>Armado de Losas Macizas, Ajuste</v>
          </cell>
          <cell r="B262" t="str">
            <v>m2</v>
          </cell>
          <cell r="C262">
            <v>150</v>
          </cell>
          <cell r="E262">
            <v>150</v>
          </cell>
        </row>
        <row r="263">
          <cell r="A263" t="str">
            <v>Armado de Vigas de Carga, Ajuste</v>
          </cell>
          <cell r="B263" t="str">
            <v>qq</v>
          </cell>
          <cell r="C263">
            <v>350</v>
          </cell>
          <cell r="E263">
            <v>350</v>
          </cell>
        </row>
        <row r="264">
          <cell r="A264" t="str">
            <v>Armado de Zapatas de Columnas y MC, Ajuste</v>
          </cell>
          <cell r="B264" t="str">
            <v>qq</v>
          </cell>
          <cell r="C264">
            <v>400</v>
          </cell>
          <cell r="E264">
            <v>400</v>
          </cell>
        </row>
        <row r="265">
          <cell r="A265" t="str">
            <v>Armado de Zapatas de Mamposteria, Ajuste</v>
          </cell>
          <cell r="B265" t="str">
            <v>qq</v>
          </cell>
          <cell r="C265">
            <v>400</v>
          </cell>
          <cell r="E265">
            <v>400</v>
          </cell>
        </row>
        <row r="266">
          <cell r="A266" t="str">
            <v>Ayudante (AY)</v>
          </cell>
          <cell r="B266" t="str">
            <v>dia</v>
          </cell>
          <cell r="C266">
            <v>700</v>
          </cell>
          <cell r="E266">
            <v>700</v>
          </cell>
        </row>
        <row r="267">
          <cell r="A267" t="str">
            <v>Ayudante de Excavación</v>
          </cell>
          <cell r="B267" t="str">
            <v>dia</v>
          </cell>
          <cell r="C267">
            <v>700</v>
          </cell>
          <cell r="E267">
            <v>700</v>
          </cell>
        </row>
        <row r="268">
          <cell r="A268" t="str">
            <v>Ayudante No Calificado</v>
          </cell>
          <cell r="B268" t="str">
            <v>dia</v>
          </cell>
          <cell r="C268">
            <v>700</v>
          </cell>
          <cell r="E268">
            <v>700</v>
          </cell>
        </row>
        <row r="269">
          <cell r="A269" t="str">
            <v>Cantos</v>
          </cell>
          <cell r="B269" t="str">
            <v>ml</v>
          </cell>
          <cell r="C269">
            <v>50</v>
          </cell>
          <cell r="E269">
            <v>50</v>
          </cell>
        </row>
        <row r="270">
          <cell r="A270" t="str">
            <v>Colocación Bloques de 0.10 m SNP</v>
          </cell>
          <cell r="B270" t="str">
            <v>Ud</v>
          </cell>
          <cell r="C270">
            <v>21</v>
          </cell>
          <cell r="E270">
            <v>21</v>
          </cell>
        </row>
        <row r="271">
          <cell r="A271" t="str">
            <v>Colocación Bloques de 0.15 m SNP</v>
          </cell>
          <cell r="B271" t="str">
            <v>Ud</v>
          </cell>
          <cell r="C271">
            <v>20</v>
          </cell>
          <cell r="E271">
            <v>20</v>
          </cell>
        </row>
        <row r="272">
          <cell r="A272" t="str">
            <v>Colocación Bloques de 0.2 m SNP</v>
          </cell>
          <cell r="B272" t="str">
            <v>Ud</v>
          </cell>
          <cell r="C272">
            <v>22</v>
          </cell>
          <cell r="E272">
            <v>22</v>
          </cell>
        </row>
        <row r="273">
          <cell r="A273" t="str">
            <v>Colocacion de Ceramica en Pared</v>
          </cell>
          <cell r="B273" t="str">
            <v>m2</v>
          </cell>
          <cell r="C273">
            <v>400</v>
          </cell>
          <cell r="E273">
            <v>400</v>
          </cell>
        </row>
        <row r="274">
          <cell r="A274" t="str">
            <v>Colocación de Piso</v>
          </cell>
          <cell r="B274" t="str">
            <v>m2</v>
          </cell>
          <cell r="C274">
            <v>260</v>
          </cell>
          <cell r="E274">
            <v>260</v>
          </cell>
        </row>
        <row r="275">
          <cell r="A275" t="str">
            <v>Confeccion de Escalones</v>
          </cell>
          <cell r="B275" t="str">
            <v>ml</v>
          </cell>
          <cell r="C275">
            <v>500</v>
          </cell>
          <cell r="E275">
            <v>500</v>
          </cell>
        </row>
        <row r="276">
          <cell r="A276" t="str">
            <v>Confeccion de Zabaleta</v>
          </cell>
          <cell r="B276" t="str">
            <v>ml</v>
          </cell>
          <cell r="C276">
            <v>60</v>
          </cell>
          <cell r="E276">
            <v>60</v>
          </cell>
        </row>
        <row r="277">
          <cell r="A277" t="str">
            <v>Construccion de Caseta de 10 x 3m</v>
          </cell>
          <cell r="B277" t="str">
            <v>pa</v>
          </cell>
          <cell r="C277">
            <v>15000</v>
          </cell>
          <cell r="E277">
            <v>15000</v>
          </cell>
        </row>
        <row r="278">
          <cell r="A278" t="str">
            <v>Corte chazos 30</v>
          </cell>
          <cell r="B278" t="str">
            <v>u</v>
          </cell>
          <cell r="C278">
            <v>20</v>
          </cell>
          <cell r="E278">
            <v>20</v>
          </cell>
        </row>
        <row r="279">
          <cell r="A279" t="str">
            <v>Demolición de Bask-stop Con Equipo  (incl. Muros, Zapata)</v>
          </cell>
          <cell r="B279" t="str">
            <v>m3</v>
          </cell>
          <cell r="C279">
            <v>2500</v>
          </cell>
          <cell r="E279">
            <v>2500</v>
          </cell>
        </row>
        <row r="280">
          <cell r="A280" t="str">
            <v>Demolición de Dogouts, Con Equipo (incl. Muros, Zapata, Losas, piso, Asientos.etc)</v>
          </cell>
          <cell r="B280" t="str">
            <v>m2</v>
          </cell>
          <cell r="C280">
            <v>150</v>
          </cell>
          <cell r="E280">
            <v>150</v>
          </cell>
        </row>
        <row r="281">
          <cell r="A281" t="str">
            <v>Demolición de Verja Posterior, L=125,06m, (incl. Muros, Zapata)</v>
          </cell>
          <cell r="B281" t="str">
            <v>m2</v>
          </cell>
          <cell r="C281">
            <v>150</v>
          </cell>
          <cell r="E281">
            <v>150</v>
          </cell>
        </row>
        <row r="282">
          <cell r="A282" t="str">
            <v>Desmonte de malla ciclónica de Bask-stop (Incl. Bote)</v>
          </cell>
          <cell r="B282" t="str">
            <v>ml</v>
          </cell>
          <cell r="C282">
            <v>300</v>
          </cell>
          <cell r="E282">
            <v>300</v>
          </cell>
        </row>
        <row r="283">
          <cell r="A283" t="str">
            <v xml:space="preserve">Elaboración de la Mezcla </v>
          </cell>
          <cell r="B283" t="str">
            <v>dia</v>
          </cell>
          <cell r="C283">
            <v>500</v>
          </cell>
          <cell r="E283">
            <v>500</v>
          </cell>
        </row>
        <row r="284">
          <cell r="A284" t="str">
            <v>Encofrado de Columnas de Carga, en Madera, ATC</v>
          </cell>
          <cell r="B284" t="str">
            <v>m2</v>
          </cell>
          <cell r="C284">
            <v>500</v>
          </cell>
          <cell r="E284">
            <v>500</v>
          </cell>
        </row>
        <row r="285">
          <cell r="A285" t="str">
            <v>Encofrado de Losas, en Madera, ATC</v>
          </cell>
          <cell r="B285" t="str">
            <v>m2</v>
          </cell>
          <cell r="C285">
            <v>380</v>
          </cell>
          <cell r="E285">
            <v>380</v>
          </cell>
        </row>
        <row r="286">
          <cell r="A286" t="str">
            <v>Encofrado de Vigas de Carga, en Madera, ATC</v>
          </cell>
          <cell r="B286" t="str">
            <v>m2</v>
          </cell>
          <cell r="C286">
            <v>500</v>
          </cell>
          <cell r="E286">
            <v>500</v>
          </cell>
        </row>
        <row r="287">
          <cell r="A287" t="str">
            <v>Excavacion a Mano</v>
          </cell>
          <cell r="B287" t="str">
            <v>m3</v>
          </cell>
          <cell r="C287">
            <v>400</v>
          </cell>
          <cell r="E287">
            <v>400</v>
          </cell>
        </row>
        <row r="288">
          <cell r="A288" t="str">
            <v>Fraguache</v>
          </cell>
          <cell r="B288" t="str">
            <v>m2</v>
          </cell>
          <cell r="C288">
            <v>45</v>
          </cell>
          <cell r="E288">
            <v>45</v>
          </cell>
        </row>
        <row r="289">
          <cell r="A289" t="str">
            <v>Guardera Torta Piso a/t/c</v>
          </cell>
          <cell r="B289" t="str">
            <v>ml</v>
          </cell>
          <cell r="C289">
            <v>200</v>
          </cell>
          <cell r="E289">
            <v>200</v>
          </cell>
        </row>
        <row r="290">
          <cell r="A290" t="str">
            <v>Instalacion de Aparato Sanitario</v>
          </cell>
          <cell r="B290" t="str">
            <v>ud</v>
          </cell>
          <cell r="C290">
            <v>1300</v>
          </cell>
          <cell r="E290">
            <v>1300</v>
          </cell>
        </row>
        <row r="291">
          <cell r="A291" t="str">
            <v>Instalacion de Tuberia de PVC</v>
          </cell>
          <cell r="B291" t="str">
            <v>ml</v>
          </cell>
          <cell r="C291">
            <v>200</v>
          </cell>
          <cell r="E291">
            <v>200</v>
          </cell>
        </row>
        <row r="292">
          <cell r="A292" t="str">
            <v>Instalación Eléctrica para caseta de bomba bajo gradas</v>
          </cell>
          <cell r="B292" t="str">
            <v>ud</v>
          </cell>
          <cell r="C292">
            <v>8000</v>
          </cell>
          <cell r="E292">
            <v>8000</v>
          </cell>
        </row>
        <row r="293">
          <cell r="A293" t="str">
            <v>Instalación ventilación de 3”</v>
          </cell>
          <cell r="B293" t="str">
            <v>Ud</v>
          </cell>
          <cell r="C293">
            <v>1500</v>
          </cell>
          <cell r="E293">
            <v>1500</v>
          </cell>
        </row>
        <row r="294">
          <cell r="A294" t="str">
            <v>Ligado y vaciado</v>
          </cell>
          <cell r="B294" t="str">
            <v>m3</v>
          </cell>
          <cell r="C294">
            <v>1300</v>
          </cell>
          <cell r="E294">
            <v>1300</v>
          </cell>
        </row>
        <row r="295">
          <cell r="A295" t="str">
            <v>M.O. de Alimentador</v>
          </cell>
          <cell r="B295" t="str">
            <v>pa</v>
          </cell>
          <cell r="C295">
            <v>150</v>
          </cell>
          <cell r="E295">
            <v>150</v>
          </cell>
        </row>
        <row r="296">
          <cell r="A296" t="str">
            <v>M.O. de Panel</v>
          </cell>
          <cell r="B296" t="str">
            <v>pa</v>
          </cell>
          <cell r="C296">
            <v>2500</v>
          </cell>
          <cell r="E296">
            <v>2500</v>
          </cell>
        </row>
        <row r="297">
          <cell r="A297" t="str">
            <v xml:space="preserve">M.O. de Salida 1/2 EMT para luz led </v>
          </cell>
          <cell r="B297" t="str">
            <v>P.A.</v>
          </cell>
          <cell r="C297">
            <v>1000</v>
          </cell>
          <cell r="E297">
            <v>1000</v>
          </cell>
        </row>
        <row r="298">
          <cell r="A298" t="str">
            <v>M.O. Piso Mosaico granito 30x30 cm (Colocación)</v>
          </cell>
          <cell r="B298" t="str">
            <v>m2</v>
          </cell>
          <cell r="C298">
            <v>280</v>
          </cell>
          <cell r="E298">
            <v>280</v>
          </cell>
        </row>
        <row r="299">
          <cell r="A299" t="str">
            <v>M.O. Prep. superficie p/colocar piso (Terreno)</v>
          </cell>
          <cell r="B299" t="str">
            <v>m2</v>
          </cell>
          <cell r="C299">
            <v>75</v>
          </cell>
          <cell r="E299">
            <v>75</v>
          </cell>
        </row>
        <row r="300">
          <cell r="A300" t="str">
            <v>M.O. Pulimento y cristalizado</v>
          </cell>
          <cell r="B300" t="str">
            <v>m2</v>
          </cell>
          <cell r="C300">
            <v>450</v>
          </cell>
          <cell r="E300">
            <v>450</v>
          </cell>
        </row>
        <row r="301">
          <cell r="A301" t="str">
            <v>Maestro (MA)</v>
          </cell>
          <cell r="B301" t="str">
            <v>dia</v>
          </cell>
          <cell r="C301">
            <v>1800</v>
          </cell>
          <cell r="E301">
            <v>1800</v>
          </cell>
        </row>
        <row r="302">
          <cell r="A302" t="str">
            <v>Mano de obra de Fino</v>
          </cell>
          <cell r="B302" t="str">
            <v>m2</v>
          </cell>
          <cell r="C302">
            <v>150</v>
          </cell>
          <cell r="E302">
            <v>150</v>
          </cell>
        </row>
        <row r="303">
          <cell r="A303" t="str">
            <v>Mano de Obra de plomería (BOMBA 2 HP, tanque hidroneumático y tapa de cisterna)</v>
          </cell>
          <cell r="B303" t="str">
            <v>ud</v>
          </cell>
          <cell r="C303">
            <v>8000</v>
          </cell>
          <cell r="E303">
            <v>8000</v>
          </cell>
        </row>
        <row r="304">
          <cell r="A304" t="str">
            <v>Mano de Obra desague de 2"</v>
          </cell>
          <cell r="B304" t="str">
            <v>UND</v>
          </cell>
          <cell r="C304">
            <v>1000</v>
          </cell>
          <cell r="E304">
            <v>1000</v>
          </cell>
        </row>
        <row r="305">
          <cell r="A305" t="str">
            <v>Mano de Obra Eléctrica</v>
          </cell>
          <cell r="B305" t="str">
            <v>Ud</v>
          </cell>
          <cell r="C305">
            <v>450</v>
          </cell>
          <cell r="E305">
            <v>450</v>
          </cell>
        </row>
        <row r="306">
          <cell r="A306" t="str">
            <v>Mano de obra malla ciclónica</v>
          </cell>
          <cell r="B306" t="str">
            <v>ML</v>
          </cell>
          <cell r="C306">
            <v>450</v>
          </cell>
          <cell r="E306">
            <v>450</v>
          </cell>
        </row>
        <row r="307">
          <cell r="A307" t="str">
            <v>Mano de obra pintura de agua (1era.mano)</v>
          </cell>
          <cell r="B307" t="str">
            <v>m2</v>
          </cell>
          <cell r="C307">
            <v>30</v>
          </cell>
          <cell r="E307">
            <v>30</v>
          </cell>
        </row>
        <row r="308">
          <cell r="A308" t="str">
            <v>Mano de obra pintura de agua (2da.mano)</v>
          </cell>
          <cell r="B308" t="str">
            <v>m2</v>
          </cell>
          <cell r="C308">
            <v>20</v>
          </cell>
          <cell r="E308">
            <v>20</v>
          </cell>
        </row>
        <row r="309">
          <cell r="A309" t="str">
            <v>Mano de Obra, Instalaciones Metálicas</v>
          </cell>
          <cell r="B309" t="str">
            <v>ud</v>
          </cell>
          <cell r="C309">
            <v>15000</v>
          </cell>
          <cell r="E309">
            <v>15000</v>
          </cell>
        </row>
        <row r="310">
          <cell r="A310" t="str">
            <v xml:space="preserve">Pañete en interior y exterior, en paredes maestreada y a plomo. </v>
          </cell>
          <cell r="B310" t="str">
            <v>m2</v>
          </cell>
          <cell r="C310">
            <v>125</v>
          </cell>
          <cell r="E310">
            <v>125</v>
          </cell>
        </row>
        <row r="311">
          <cell r="A311" t="str">
            <v xml:space="preserve">Pañete en interior y exterior, en paredes maestreada y a plomo. </v>
          </cell>
          <cell r="B311" t="str">
            <v>m2</v>
          </cell>
          <cell r="C311">
            <v>125</v>
          </cell>
          <cell r="E311">
            <v>125</v>
          </cell>
        </row>
        <row r="312">
          <cell r="A312" t="str">
            <v>Pulido de Piso</v>
          </cell>
          <cell r="B312" t="str">
            <v>m2</v>
          </cell>
          <cell r="C312">
            <v>150</v>
          </cell>
          <cell r="E312">
            <v>150</v>
          </cell>
        </row>
        <row r="313">
          <cell r="A313" t="str">
            <v>Rateado de Hormigon</v>
          </cell>
          <cell r="B313" t="str">
            <v>m2</v>
          </cell>
          <cell r="C313">
            <v>200</v>
          </cell>
          <cell r="E313">
            <v>200</v>
          </cell>
        </row>
        <row r="314">
          <cell r="A314" t="str">
            <v>Relleno de Reposición</v>
          </cell>
          <cell r="B314" t="str">
            <v>m3</v>
          </cell>
          <cell r="C314">
            <v>350</v>
          </cell>
          <cell r="E314">
            <v>350</v>
          </cell>
        </row>
        <row r="315">
          <cell r="A315" t="str">
            <v>Sellado de tapa</v>
          </cell>
          <cell r="B315" t="str">
            <v>ud</v>
          </cell>
          <cell r="C315">
            <v>200</v>
          </cell>
          <cell r="E315">
            <v>200</v>
          </cell>
        </row>
      </sheetData>
      <sheetData sheetId="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  <sheetName val="M.O."/>
      <sheetName val="Materiales"/>
      <sheetName val="Salarios"/>
      <sheetName val="a"/>
      <sheetName val="EQUIPOS"/>
      <sheetName val="Cargas Sociales"/>
      <sheetName val="Analisis Unit. "/>
      <sheetName val="ANALISIS"/>
      <sheetName val="MATERIALES LISTADO"/>
      <sheetName val="insumos"/>
      <sheetName val="Sheet4"/>
      <sheetName val="Sheet5"/>
      <sheetName val="análisis de precios"/>
      <sheetName val="caseta de planta"/>
      <sheetName val="CUBICACION"/>
      <sheetName val="Analisis Unitarios"/>
      <sheetName val="Datos a Project"/>
      <sheetName val="analisis de pu"/>
      <sheetName val="Tarifas de Alquiler de Equipo"/>
      <sheetName val="CUBICACION "/>
      <sheetName val="análisis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  <sheetName val="MOJornal"/>
      <sheetName val="Muros_de_Block"/>
      <sheetName val="mov__de_tierra"/>
      <sheetName val="Muros_de_Block1"/>
      <sheetName val="mov__de_tierra1"/>
      <sheetName val="Muros_de_Block2"/>
      <sheetName val="mov__de_tierra2"/>
      <sheetName val="Muros_de_Block3"/>
      <sheetName val="mov__de_tierra3"/>
      <sheetName val="Muros_de_Block4"/>
      <sheetName val="mov__de_tierra4"/>
      <sheetName val="Muros_de_Block5"/>
      <sheetName val="mov__de_tierra5"/>
      <sheetName val="MANT.TRANSI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 N. DE OVANDO CENTRAL (MOD. "/>
      <sheetName val="Analisis"/>
      <sheetName val="CRONOGRAMA N. DE OVANDO CENT"/>
      <sheetName val="EST_N__DE_OVANDO_CENTRAL_(MOD__"/>
      <sheetName val="CRONOGRAMA_N__DE_OVANDO_CENT"/>
    </sheetNames>
    <sheetDataSet>
      <sheetData sheetId="0">
        <row r="5">
          <cell r="I5">
            <v>2.5</v>
          </cell>
        </row>
      </sheetData>
      <sheetData sheetId="1"/>
      <sheetData sheetId="2"/>
      <sheetData sheetId="3">
        <row r="5">
          <cell r="I5">
            <v>2.5</v>
          </cell>
        </row>
      </sheetData>
      <sheetData sheetId="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mov. de tierra"/>
      <sheetName val="volumen"/>
      <sheetName val="I.HORMIGON"/>
      <sheetName val="PRE Desvio Alcant.  Potable"/>
      <sheetName val="Analisis_Contrato1"/>
      <sheetName val="Calculo_de_cantidades1"/>
      <sheetName val="Analisis_1"/>
      <sheetName val="Equipos_1"/>
      <sheetName val="Mano_de_obra_1"/>
      <sheetName val="m_t_C1"/>
      <sheetName val="mov__de_tierra1"/>
      <sheetName val="I_HORMIGON1"/>
      <sheetName val="Analisis_Contrato"/>
      <sheetName val="Calculo_de_cantidades"/>
      <sheetName val="Analisis_"/>
      <sheetName val="Equipos_"/>
      <sheetName val="Mano_de_obra_"/>
      <sheetName val="m_t_C"/>
      <sheetName val="mov__de_tierra"/>
      <sheetName val="I_HORMIGON"/>
      <sheetName val="PRE_Desvio_Alcant___Potable"/>
      <sheetName val="PRE_Desvio_Alcant___Potable1"/>
      <sheetName val="Analisis_Contrato2"/>
      <sheetName val="Calculo_de_cantidades2"/>
      <sheetName val="Analisis_2"/>
      <sheetName val="Equipos_2"/>
      <sheetName val="Mano_de_obra_2"/>
      <sheetName val="m_t_C2"/>
      <sheetName val="mov__de_tierra2"/>
      <sheetName val="I_HORMIGON2"/>
      <sheetName val="PRE_Desvio_Alcant___Potable2"/>
      <sheetName val="Analisis_Contrato3"/>
      <sheetName val="Calculo_de_cantidades3"/>
      <sheetName val="Analisis_3"/>
      <sheetName val="Equipos_3"/>
      <sheetName val="Mano_de_obra_3"/>
      <sheetName val="m_t_C3"/>
      <sheetName val="mov__de_tierra3"/>
      <sheetName val="I_HORMIGON3"/>
      <sheetName val="PRE_Desvio_Alcant___Potable3"/>
      <sheetName val="EST N. DE OVANDO CENTRAL (MOD. "/>
      <sheetName val="Analisis_Contrato4"/>
      <sheetName val="Calculo_de_cantidades4"/>
      <sheetName val="Analisis_4"/>
      <sheetName val="Equipos_4"/>
      <sheetName val="Mano_de_obra_4"/>
      <sheetName val="m_t_C4"/>
      <sheetName val="mov__de_tierra4"/>
      <sheetName val="I_HORMIGON4"/>
      <sheetName val="PRE_Desvio_Alcant___Potable4"/>
      <sheetName val="Analisis_Contrato5"/>
      <sheetName val="Calculo_de_cantidades5"/>
      <sheetName val="Analisis_5"/>
      <sheetName val="Equipos_5"/>
      <sheetName val="Mano_de_obra_5"/>
      <sheetName val="m_t_C5"/>
      <sheetName val="mov__de_tierra5"/>
      <sheetName val="I_HORMIGON5"/>
      <sheetName val="PRE_Desvio_Alcant___Potable5"/>
      <sheetName val="qqVgas"/>
      <sheetName val="Sheet4"/>
    </sheetNames>
    <sheetDataSet>
      <sheetData sheetId="0" refreshError="1"/>
      <sheetData sheetId="1">
        <row r="1">
          <cell r="B1">
            <v>42.05</v>
          </cell>
        </row>
        <row r="11">
          <cell r="D11">
            <v>33.5</v>
          </cell>
        </row>
      </sheetData>
      <sheetData sheetId="2">
        <row r="1">
          <cell r="B1">
            <v>42.05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qqVgas"/>
      <sheetName val="Rendimientos OM"/>
      <sheetName val="Grupo V"/>
      <sheetName val="Desembolso de Caja"/>
      <sheetName val="Grupo_V"/>
      <sheetName val="Desembolso_de_Caja"/>
      <sheetName val="Grupo_V1"/>
      <sheetName val="Desembolso_de_Caja1"/>
      <sheetName val="I.HORMIGON"/>
      <sheetName val="Insumos materiales"/>
      <sheetName val="Costos Mano de Obra"/>
      <sheetName val="Ana. Horm mexc mort"/>
      <sheetName val="MANO DE OBRA (2)"/>
      <sheetName val="MATERIALES LISTADO"/>
      <sheetName val="Analisis Unitarios"/>
      <sheetName val="Rndmto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análisis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  <sheetName val="peso"/>
      <sheetName val="med.mov.de tierras"/>
      <sheetName val="insumos"/>
      <sheetName val="Pasarela de L=60.00"/>
      <sheetName val="Mvto_Tierra"/>
      <sheetName val="analisis_metalico"/>
      <sheetName val="med_mov_de_tierras"/>
      <sheetName val="Mvto_Tierra1"/>
      <sheetName val="analisis_metalico1"/>
      <sheetName val="med_mov_de_tierras1"/>
      <sheetName val="C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Presupuesto"/>
      <sheetName val="analisis1"/>
      <sheetName val="Materiales"/>
      <sheetName val="Cargas Sociales"/>
      <sheetName val="Analisis Unit. "/>
      <sheetName val="M.O Y Rendtos"/>
      <sheetName val="Analisis de Costos"/>
      <sheetName val="addenda"/>
      <sheetName val="med_mov_de_tierras"/>
      <sheetName val="med_superestruc_"/>
      <sheetName val="analisis_unitarios"/>
      <sheetName val="MOVIMIENTO_DE_TIERRAS"/>
      <sheetName val="med_terminacion"/>
      <sheetName val="RESUMEN_"/>
      <sheetName val="med_mov_de_tierras1"/>
      <sheetName val="med_superestruc_1"/>
      <sheetName val="analisis_unitarios1"/>
      <sheetName val="MOVIMIENTO_DE_TIERRAS1"/>
      <sheetName val="med_terminacion1"/>
      <sheetName val="RESUMEN_1"/>
      <sheetName val="med_mov_de_tierras2"/>
      <sheetName val="med_superestruc_2"/>
      <sheetName val="analisis_unitarios2"/>
      <sheetName val="MOVIMIENTO_DE_TIERRAS2"/>
      <sheetName val="med_terminacion2"/>
      <sheetName val="RESUMEN_2"/>
      <sheetName val="med_mov_de_tierras3"/>
      <sheetName val="med_superestruc_3"/>
      <sheetName val="analisis_unitarios3"/>
      <sheetName val="MOVIMIENTO_DE_TIERRAS3"/>
      <sheetName val="med_terminacion3"/>
      <sheetName val="RESUMEN_3"/>
      <sheetName val="MANO DE OBRA"/>
      <sheetName val="OBS"/>
      <sheetName val="peso"/>
      <sheetName val="Analisis"/>
      <sheetName val="med_mov_de_tierras4"/>
      <sheetName val="med_superestruc_4"/>
      <sheetName val="analisis_unitarios4"/>
      <sheetName val="MOVIMIENTO_DE_TIERRAS4"/>
      <sheetName val="med_terminacion4"/>
      <sheetName val="RESUMEN_4"/>
      <sheetName val="med_mov_de_tierras5"/>
      <sheetName val="med_superestruc_5"/>
      <sheetName val="analisis_unitarios5"/>
      <sheetName val="MOVIMIENTO_DE_TIERRAS5"/>
      <sheetName val="med_terminacion5"/>
      <sheetName val="RESUMEN_5"/>
      <sheetName val="Macro1"/>
      <sheetName val="INS"/>
      <sheetName val="HORM. Y MORTEROS."/>
      <sheetName val="SALARIOS"/>
    </sheetNames>
    <sheetDataSet>
      <sheetData sheetId="0">
        <row r="6">
          <cell r="D6">
            <v>0.8</v>
          </cell>
        </row>
      </sheetData>
      <sheetData sheetId="1">
        <row r="6">
          <cell r="D6">
            <v>0.8</v>
          </cell>
        </row>
      </sheetData>
      <sheetData sheetId="2">
        <row r="6">
          <cell r="D6">
            <v>0.8</v>
          </cell>
        </row>
      </sheetData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6">
          <cell r="D6">
            <v>0.8</v>
          </cell>
        </row>
      </sheetData>
      <sheetData sheetId="22">
        <row r="6">
          <cell r="D6">
            <v>0.8</v>
          </cell>
        </row>
      </sheetData>
      <sheetData sheetId="23"/>
      <sheetData sheetId="24" refreshError="1"/>
      <sheetData sheetId="25"/>
      <sheetData sheetId="26"/>
      <sheetData sheetId="27">
        <row r="6">
          <cell r="D6">
            <v>0.8</v>
          </cell>
        </row>
      </sheetData>
      <sheetData sheetId="28">
        <row r="6">
          <cell r="D6">
            <v>0.8</v>
          </cell>
        </row>
      </sheetData>
      <sheetData sheetId="29"/>
      <sheetData sheetId="30"/>
      <sheetData sheetId="31" refreshError="1"/>
      <sheetData sheetId="32" refreshError="1"/>
      <sheetData sheetId="33">
        <row r="6">
          <cell r="D6">
            <v>0.8</v>
          </cell>
        </row>
      </sheetData>
      <sheetData sheetId="34"/>
      <sheetData sheetId="35"/>
      <sheetData sheetId="36"/>
      <sheetData sheetId="37"/>
      <sheetData sheetId="38"/>
      <sheetData sheetId="39">
        <row r="6">
          <cell r="D6">
            <v>0.8</v>
          </cell>
        </row>
      </sheetData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>
        <row r="6">
          <cell r="D6">
            <v>0.8</v>
          </cell>
        </row>
      </sheetData>
      <sheetData sheetId="50"/>
      <sheetData sheetId="51"/>
      <sheetData sheetId="52"/>
      <sheetData sheetId="53"/>
      <sheetData sheetId="54"/>
      <sheetData sheetId="55">
        <row r="6">
          <cell r="D6">
            <v>0.8</v>
          </cell>
        </row>
      </sheetData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med.mov.de tierras"/>
      <sheetName val="Materiales"/>
      <sheetName val="Trabajos Generales"/>
      <sheetName val="ANALPRECIO"/>
      <sheetName val="Labor FD1"/>
      <sheetName val="Meses"/>
      <sheetName val="MO"/>
      <sheetName val="Salarios"/>
      <sheetName val="Gastos_Generales"/>
      <sheetName val="Cub__01"/>
      <sheetName val="Analisis_Costo"/>
      <sheetName val="Senalizacion"/>
      <sheetName val="PRESUPUESTO"/>
      <sheetName val="peso"/>
      <sheetName val="Sheet1"/>
      <sheetName val="Sheet3"/>
      <sheetName val="Materiales y Precios"/>
      <sheetName val="presup.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LISTAS DESP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med_mov_de_tierras4"/>
      <sheetName val="Labor_FD14"/>
      <sheetName val="presup_4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electrico"/>
      <sheetName val="anal term"/>
      <sheetName val="Ana-Sanit."/>
      <sheetName val="Anal. horm."/>
      <sheetName val="Mat"/>
      <sheetName val="MANO DE OBRA"/>
      <sheetName val="addenda"/>
      <sheetName val="Materiales_y_Precios"/>
      <sheetName val="MANT_TRANSITO"/>
      <sheetName val="LISTAS_DESP"/>
      <sheetName val="CUBICACION "/>
    </sheetNames>
    <sheetDataSet>
      <sheetData sheetId="0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4">
          <cell r="A4" t="str">
            <v>Id.</v>
          </cell>
        </row>
      </sheetData>
      <sheetData sheetId="32">
        <row r="5">
          <cell r="B5">
            <v>2</v>
          </cell>
        </row>
      </sheetData>
      <sheetData sheetId="33">
        <row r="4">
          <cell r="A4" t="str">
            <v>Id.</v>
          </cell>
        </row>
      </sheetData>
      <sheetData sheetId="34">
        <row r="5">
          <cell r="B5">
            <v>2</v>
          </cell>
        </row>
      </sheetData>
      <sheetData sheetId="35"/>
      <sheetData sheetId="36"/>
      <sheetData sheetId="37">
        <row r="4">
          <cell r="A4" t="str">
            <v>Id.</v>
          </cell>
        </row>
      </sheetData>
      <sheetData sheetId="38"/>
      <sheetData sheetId="39"/>
      <sheetData sheetId="40">
        <row r="4">
          <cell r="A4" t="str">
            <v>Id.</v>
          </cell>
        </row>
      </sheetData>
      <sheetData sheetId="41"/>
      <sheetData sheetId="42">
        <row r="4">
          <cell r="A4" t="str">
            <v>Id.</v>
          </cell>
        </row>
      </sheetData>
      <sheetData sheetId="43"/>
      <sheetData sheetId="44">
        <row r="4">
          <cell r="A4" t="str">
            <v>Id.</v>
          </cell>
        </row>
      </sheetData>
      <sheetData sheetId="45"/>
      <sheetData sheetId="46">
        <row r="4">
          <cell r="A4" t="str">
            <v>Id.</v>
          </cell>
        </row>
      </sheetData>
      <sheetData sheetId="47"/>
      <sheetData sheetId="48"/>
      <sheetData sheetId="49" refreshError="1"/>
      <sheetData sheetId="50" refreshError="1"/>
      <sheetData sheetId="51">
        <row r="4">
          <cell r="A4" t="str">
            <v>Id.</v>
          </cell>
        </row>
      </sheetData>
      <sheetData sheetId="52">
        <row r="4">
          <cell r="A4" t="str">
            <v>Id.</v>
          </cell>
        </row>
      </sheetData>
      <sheetData sheetId="53">
        <row r="4">
          <cell r="A4" t="str">
            <v>Id.</v>
          </cell>
        </row>
      </sheetData>
      <sheetData sheetId="54"/>
      <sheetData sheetId="55">
        <row r="4">
          <cell r="A4" t="str">
            <v>Id.</v>
          </cell>
        </row>
      </sheetData>
      <sheetData sheetId="56"/>
      <sheetData sheetId="57"/>
      <sheetData sheetId="58"/>
      <sheetData sheetId="59"/>
      <sheetData sheetId="60">
        <row r="4">
          <cell r="A4" t="str">
            <v>Id.</v>
          </cell>
        </row>
      </sheetData>
      <sheetData sheetId="61"/>
      <sheetData sheetId="62">
        <row r="4">
          <cell r="A4" t="str">
            <v>Id.</v>
          </cell>
        </row>
      </sheetData>
      <sheetData sheetId="63">
        <row r="4">
          <cell r="A4" t="str">
            <v>Id.</v>
          </cell>
        </row>
      </sheetData>
      <sheetData sheetId="64"/>
      <sheetData sheetId="65">
        <row r="4">
          <cell r="A4" t="str">
            <v>Id.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>
        <row r="4">
          <cell r="A4" t="str">
            <v>Id.</v>
          </cell>
        </row>
      </sheetData>
      <sheetData sheetId="75">
        <row r="4">
          <cell r="A4" t="str">
            <v>Id.</v>
          </cell>
        </row>
      </sheetData>
      <sheetData sheetId="76">
        <row r="4">
          <cell r="A4" t="str">
            <v>Id.</v>
          </cell>
        </row>
      </sheetData>
      <sheetData sheetId="77">
        <row r="4">
          <cell r="A4" t="str">
            <v>Id.</v>
          </cell>
        </row>
      </sheetData>
      <sheetData sheetId="78"/>
      <sheetData sheetId="79"/>
      <sheetData sheetId="80"/>
      <sheetData sheetId="81"/>
      <sheetData sheetId="82"/>
      <sheetData sheetId="83"/>
      <sheetData sheetId="84">
        <row r="4">
          <cell r="A4" t="str">
            <v>Id.</v>
          </cell>
        </row>
      </sheetData>
      <sheetData sheetId="85">
        <row r="4">
          <cell r="A4" t="str">
            <v>Id.</v>
          </cell>
        </row>
      </sheetData>
      <sheetData sheetId="86">
        <row r="4">
          <cell r="A4" t="str">
            <v>Id.</v>
          </cell>
        </row>
      </sheetData>
      <sheetData sheetId="87">
        <row r="4">
          <cell r="A4" t="str">
            <v>Id.</v>
          </cell>
        </row>
      </sheetData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ALISIS DE COSTOS"/>
      <sheetName val="LISTADO DE PRECIOS"/>
    </sheetNames>
    <sheetDataSet>
      <sheetData sheetId="0" refreshError="1">
        <row r="15">
          <cell r="A15">
            <v>1</v>
          </cell>
        </row>
        <row r="43">
          <cell r="B43" t="str">
            <v>CONSTRUCCION DE GRADAS TIPO II (INCLUYE DOS BAÑOS)</v>
          </cell>
        </row>
        <row r="44">
          <cell r="A44">
            <v>1</v>
          </cell>
          <cell r="B44" t="str">
            <v>TRABAJOS PRELIMINARES</v>
          </cell>
        </row>
        <row r="45">
          <cell r="A45">
            <v>1.01</v>
          </cell>
          <cell r="B45" t="str">
            <v>Replanteo</v>
          </cell>
          <cell r="C45">
            <v>135.26</v>
          </cell>
          <cell r="D45" t="str">
            <v>M2</v>
          </cell>
        </row>
        <row r="46">
          <cell r="A46">
            <v>2</v>
          </cell>
          <cell r="B46" t="str">
            <v>MOVIMIENTO DE TIERRA</v>
          </cell>
        </row>
        <row r="47">
          <cell r="A47">
            <v>2.0099999999999998</v>
          </cell>
          <cell r="B47" t="str">
            <v>Excavación zapata de muro 6''(0.45*0.85), Incluye Excavación de los Baños.</v>
          </cell>
          <cell r="C47">
            <v>29.35</v>
          </cell>
          <cell r="D47" t="str">
            <v>M3</v>
          </cell>
        </row>
        <row r="48">
          <cell r="A48">
            <v>2.02</v>
          </cell>
          <cell r="B48" t="str">
            <v>Excavación zapata de muro 4" (0.30x0.40) m, a mano</v>
          </cell>
          <cell r="C48">
            <v>0.7</v>
          </cell>
          <cell r="D48" t="str">
            <v>M3</v>
          </cell>
        </row>
        <row r="49">
          <cell r="A49">
            <v>2.0299999999999998</v>
          </cell>
          <cell r="B49" t="str">
            <v>Excavación de zapata de columnas Z1 (0.60x0.60x0.85), 20 Uds. a mano</v>
          </cell>
          <cell r="C49">
            <v>6.12</v>
          </cell>
          <cell r="D49" t="str">
            <v>M3</v>
          </cell>
        </row>
        <row r="50">
          <cell r="A50">
            <v>2.04</v>
          </cell>
          <cell r="B50" t="str">
            <v>Relleno  de reposición</v>
          </cell>
          <cell r="C50">
            <v>19.54</v>
          </cell>
          <cell r="D50" t="str">
            <v>M3</v>
          </cell>
        </row>
        <row r="51">
          <cell r="A51">
            <v>2.0499999999999998</v>
          </cell>
          <cell r="B51" t="str">
            <v>Relleno de Circulación Compactado material Granular no clasificado en Grada e=0.60</v>
          </cell>
          <cell r="C51">
            <v>32.380000000000003</v>
          </cell>
          <cell r="D51" t="str">
            <v>M3</v>
          </cell>
        </row>
        <row r="52">
          <cell r="A52">
            <v>2.06</v>
          </cell>
          <cell r="B52" t="str">
            <v>Bote de Material</v>
          </cell>
          <cell r="C52">
            <v>12.26</v>
          </cell>
          <cell r="D52" t="str">
            <v>M3</v>
          </cell>
        </row>
        <row r="53">
          <cell r="A53">
            <v>2.0699999999999998</v>
          </cell>
          <cell r="B53" t="str">
            <v xml:space="preserve">Suministro y colocacion de grava bajo gradas, e=0.05 m. </v>
          </cell>
          <cell r="C53">
            <v>1.91</v>
          </cell>
          <cell r="D53" t="str">
            <v>M3</v>
          </cell>
        </row>
        <row r="54">
          <cell r="A54">
            <v>3</v>
          </cell>
          <cell r="B54" t="str">
            <v>HORMIGON ARMADO EN:</v>
          </cell>
        </row>
        <row r="55">
          <cell r="A55">
            <v>3.01</v>
          </cell>
          <cell r="B55" t="str">
            <v xml:space="preserve">Zapatas de Muros de 6" (0.25 m x 0.45 m) 3 Ø 3/8,  est. Ø 3/8 @ 0.20 </v>
          </cell>
          <cell r="C55">
            <v>8.89</v>
          </cell>
          <cell r="D55" t="str">
            <v>M3</v>
          </cell>
        </row>
        <row r="56">
          <cell r="A56">
            <v>3.02</v>
          </cell>
          <cell r="B56" t="str">
            <v xml:space="preserve">Zapatas de Muros de 4" (0.30x0.20)m 3Ø3/8",  est. Ø3/8" @ 0.20 m,  F'c=210 kg/cm2 con ligadora  </v>
          </cell>
          <cell r="C56">
            <v>0.3</v>
          </cell>
          <cell r="D56" t="str">
            <v>M3</v>
          </cell>
        </row>
        <row r="57">
          <cell r="A57">
            <v>3.03</v>
          </cell>
          <cell r="B57" t="str">
            <v>Zapata de columnas Z1 (0.60*0.60*0.25)m, (Ø1/2"@ 0.10 m  A.D. ), F'c=210 kg/cm2 con ligadora ,  20.00 Uds.</v>
          </cell>
          <cell r="C57">
            <v>1.8</v>
          </cell>
          <cell r="D57" t="str">
            <v>M3</v>
          </cell>
        </row>
        <row r="58">
          <cell r="A58">
            <v>3.04</v>
          </cell>
          <cell r="B58" t="str">
            <v>Viga de Amarre BNP (0.15 x 0.20), 4 Ø 3/8´´, est. Ø 3/8´´ @ 0.20, Hormigón 210 kg/m2 c/Ligadora</v>
          </cell>
          <cell r="C58">
            <v>2.29</v>
          </cell>
          <cell r="D58" t="str">
            <v>M3</v>
          </cell>
        </row>
        <row r="59">
          <cell r="A59">
            <v>3.05</v>
          </cell>
          <cell r="B59" t="str">
            <v>Viga V1 (0.15 x 0.30), 2 Ø 1/2´´ +2 Ø 3/8´´, est. Ø 3/8´´ @ 0.20, Hormigón 210 kg/m2 c/Ligadora</v>
          </cell>
          <cell r="C59">
            <v>2.77</v>
          </cell>
          <cell r="D59" t="str">
            <v>M3</v>
          </cell>
        </row>
        <row r="60">
          <cell r="A60">
            <v>3.06</v>
          </cell>
          <cell r="B60" t="str">
            <v>Columnas C1 (0.20 X 0.20)  4 Ø 1/2´´, est. Ø 3/8´´ @ 0.20, Hormigón 210 kg/m2 c/Ligadora</v>
          </cell>
          <cell r="C60">
            <v>2.11</v>
          </cell>
          <cell r="D60" t="str">
            <v>M3</v>
          </cell>
        </row>
        <row r="61">
          <cell r="A61">
            <v>3.07</v>
          </cell>
          <cell r="B61" t="str">
            <v>Columnas CA (0,15 X 0,15) 4 Ø 3/8´´ est. Ø 3/8´´ @ 0.20, Hormigón 210 kg/m2 c/Ligadora</v>
          </cell>
          <cell r="C61">
            <v>0.15</v>
          </cell>
          <cell r="D61" t="str">
            <v>M3</v>
          </cell>
        </row>
        <row r="62">
          <cell r="A62">
            <v>3.08</v>
          </cell>
          <cell r="B62" t="str">
            <v>Losa de techo, e=0.12 m Ø3/8" @0.20 A.D., Hormigón 210 kg/m2 c/Ligadora</v>
          </cell>
          <cell r="C62">
            <v>2.0499999999999998</v>
          </cell>
          <cell r="D62" t="str">
            <v>M3</v>
          </cell>
        </row>
        <row r="63">
          <cell r="A63">
            <v>3.09</v>
          </cell>
          <cell r="B63" t="str">
            <v>Dinteles D1 (0.15 * 0.20), 4Ø 3/8'' + est. Ø3/8" @0.20 m,  F'c=210 kg/cm2,  con ligadora</v>
          </cell>
          <cell r="C63">
            <v>0.23</v>
          </cell>
          <cell r="D63" t="str">
            <v>M3</v>
          </cell>
        </row>
        <row r="64">
          <cell r="A64">
            <v>3.1</v>
          </cell>
          <cell r="B64" t="str">
            <v>Losa de asiento monolítica e=15 cm, H= 4Ø1/2", CH= 2 Ø3/8", Transv.= Ø3/8"@ 0.20 m, Adic.= Ø3/8"@ 0.20 m, F'c=210 kg/cm2,  con ligadora</v>
          </cell>
          <cell r="C64">
            <v>8.0299999999999994</v>
          </cell>
          <cell r="D64" t="str">
            <v>M3</v>
          </cell>
        </row>
        <row r="65">
          <cell r="A65">
            <v>3.11</v>
          </cell>
          <cell r="B65" t="str">
            <v>Torta de piso e=0.10m con malla electrosoldada D2.3XD2.3x20x20 cm, F'c=180 Kg/cm2 con ligadora. En baños</v>
          </cell>
          <cell r="C65">
            <v>19.739999999999998</v>
          </cell>
          <cell r="D65" t="str">
            <v>M2</v>
          </cell>
        </row>
        <row r="66">
          <cell r="A66">
            <v>3.12</v>
          </cell>
          <cell r="B66" t="str">
            <v>Escalones  de Hormigón Simple, H=0.30 m, CH=0.15 m, en área de circulación y Baños.</v>
          </cell>
          <cell r="C66">
            <v>24</v>
          </cell>
          <cell r="D66" t="str">
            <v>ML</v>
          </cell>
        </row>
        <row r="67">
          <cell r="A67">
            <v>3.13</v>
          </cell>
          <cell r="B67" t="str">
            <v>Escalones  de Hormigón Simple, H=0.30 m, CH=0.20 m, en área de Gradas. L=1.00 MT</v>
          </cell>
          <cell r="C67">
            <v>12</v>
          </cell>
          <cell r="D67" t="str">
            <v>ML</v>
          </cell>
        </row>
        <row r="68">
          <cell r="A68">
            <v>3.14</v>
          </cell>
          <cell r="B68" t="str">
            <v>Piso en Hormigón pulido para acera de circulación con malla electro soldada (20 x 20), e=0.10 m, F'c=210 kg/cm2 con ligadora</v>
          </cell>
          <cell r="C68">
            <v>60.03</v>
          </cell>
          <cell r="D68" t="str">
            <v>M2</v>
          </cell>
        </row>
        <row r="69">
          <cell r="A69">
            <v>3.15</v>
          </cell>
          <cell r="B69" t="str">
            <v>Losa de piso en Hormigón pulido para acera de entrada con malla electro soldada (20 x 20), e=0.10 m, F'c=180 kg/cm2 con ligadora</v>
          </cell>
          <cell r="C69">
            <v>58.6</v>
          </cell>
          <cell r="D69" t="str">
            <v>M2</v>
          </cell>
        </row>
        <row r="70">
          <cell r="A70">
            <v>4</v>
          </cell>
          <cell r="B70" t="str">
            <v>MUROS</v>
          </cell>
        </row>
        <row r="71">
          <cell r="A71">
            <v>4.01</v>
          </cell>
          <cell r="B71" t="str">
            <v>Bloque de 6'' BNP @0.20</v>
          </cell>
          <cell r="C71">
            <v>30.47</v>
          </cell>
          <cell r="D71" t="str">
            <v>M2</v>
          </cell>
        </row>
        <row r="72">
          <cell r="A72">
            <v>4.0199999999999996</v>
          </cell>
          <cell r="B72" t="str">
            <v>Bloque de 6''SNP @ 0.60</v>
          </cell>
          <cell r="C72">
            <v>111.86</v>
          </cell>
          <cell r="D72" t="str">
            <v>M2</v>
          </cell>
        </row>
        <row r="73">
          <cell r="A73">
            <v>4.03</v>
          </cell>
          <cell r="B73" t="str">
            <v>Muro de blocks de 4'' BNP Ø3/8" @ 0.60m, muros divisiorios baños</v>
          </cell>
          <cell r="C73">
            <v>1.2</v>
          </cell>
          <cell r="D73" t="str">
            <v>M2</v>
          </cell>
        </row>
        <row r="74">
          <cell r="A74">
            <v>4.04</v>
          </cell>
          <cell r="B74" t="str">
            <v>Muro de blocks de 4'' SNP Ø3/8" @ 0.60m, muros divisiorios baños</v>
          </cell>
          <cell r="C74">
            <v>10.8</v>
          </cell>
          <cell r="D74" t="str">
            <v>M2</v>
          </cell>
        </row>
        <row r="75">
          <cell r="A75">
            <v>4.05</v>
          </cell>
          <cell r="B75" t="str">
            <v>Bloque de 6'' en antepecho. H=0.20 m</v>
          </cell>
          <cell r="C75">
            <v>20.100000000000001</v>
          </cell>
          <cell r="D75" t="str">
            <v>ML</v>
          </cell>
        </row>
        <row r="76">
          <cell r="A76">
            <v>5</v>
          </cell>
          <cell r="B76" t="str">
            <v>TERMINACION DE SUPERFICIES</v>
          </cell>
        </row>
        <row r="77">
          <cell r="A77">
            <v>5.01</v>
          </cell>
          <cell r="B77" t="str">
            <v>Pulido losa de Asiento</v>
          </cell>
          <cell r="C77">
            <v>36</v>
          </cell>
          <cell r="D77" t="str">
            <v>M2</v>
          </cell>
        </row>
        <row r="78">
          <cell r="A78">
            <v>5.0199999999999996</v>
          </cell>
          <cell r="B78" t="str">
            <v>Fraguache General</v>
          </cell>
          <cell r="C78">
            <v>110.6</v>
          </cell>
          <cell r="D78" t="str">
            <v>M2</v>
          </cell>
        </row>
        <row r="79">
          <cell r="A79">
            <v>5.03</v>
          </cell>
          <cell r="B79" t="str">
            <v>Pañete en techos</v>
          </cell>
          <cell r="C79">
            <v>26.75</v>
          </cell>
          <cell r="D79" t="str">
            <v>M2</v>
          </cell>
        </row>
        <row r="80">
          <cell r="A80">
            <v>5.04</v>
          </cell>
          <cell r="B80" t="str">
            <v>Pañete de muros interiores</v>
          </cell>
          <cell r="C80">
            <v>143.80000000000001</v>
          </cell>
          <cell r="D80" t="str">
            <v>M2</v>
          </cell>
        </row>
        <row r="81">
          <cell r="A81">
            <v>5.05</v>
          </cell>
          <cell r="B81" t="str">
            <v>Pañete exterior</v>
          </cell>
          <cell r="C81">
            <v>188.1</v>
          </cell>
          <cell r="D81" t="str">
            <v>M2</v>
          </cell>
        </row>
        <row r="82">
          <cell r="A82">
            <v>5.0599999999999996</v>
          </cell>
          <cell r="B82" t="str">
            <v>Mocheta General</v>
          </cell>
          <cell r="C82">
            <v>63.56</v>
          </cell>
          <cell r="D82" t="str">
            <v>ML</v>
          </cell>
        </row>
        <row r="83">
          <cell r="A83">
            <v>5.07</v>
          </cell>
          <cell r="B83" t="str">
            <v>Cantos grada</v>
          </cell>
          <cell r="C83">
            <v>214.44</v>
          </cell>
          <cell r="D83" t="str">
            <v>ML</v>
          </cell>
        </row>
        <row r="84">
          <cell r="A84">
            <v>6</v>
          </cell>
          <cell r="B84" t="str">
            <v>TERMINACION DE PISOS</v>
          </cell>
        </row>
        <row r="85">
          <cell r="A85">
            <v>6.01</v>
          </cell>
          <cell r="B85" t="str">
            <v>Piso Pulido en Cuarto de Bomba y Cuarto Eléctrico e=0.10 m, Hormigón 180 KG/cms2</v>
          </cell>
          <cell r="C85">
            <v>3.52</v>
          </cell>
          <cell r="D85" t="str">
            <v>M2</v>
          </cell>
        </row>
        <row r="86">
          <cell r="A86">
            <v>6.02</v>
          </cell>
          <cell r="B86" t="str">
            <v xml:space="preserve"> Piso Granito Fondo Gris (30 x 30)m, Incluye Pulido y Cristalizado.</v>
          </cell>
          <cell r="C86">
            <v>16.22</v>
          </cell>
          <cell r="D86" t="str">
            <v>M2</v>
          </cell>
        </row>
        <row r="87">
          <cell r="A87">
            <v>7</v>
          </cell>
          <cell r="B87" t="str">
            <v>PINTURA</v>
          </cell>
        </row>
        <row r="88">
          <cell r="A88">
            <v>7.01</v>
          </cell>
          <cell r="B88" t="str">
            <v>Pintura Base</v>
          </cell>
          <cell r="C88">
            <v>312.70999999999998</v>
          </cell>
          <cell r="D88" t="str">
            <v>M2</v>
          </cell>
        </row>
        <row r="89">
          <cell r="A89">
            <v>7.02</v>
          </cell>
          <cell r="B89" t="str">
            <v>Pintura Acrílica en Muros (dos manos)</v>
          </cell>
          <cell r="C89">
            <v>312.70999999999998</v>
          </cell>
          <cell r="D89" t="str">
            <v>M2</v>
          </cell>
        </row>
        <row r="90">
          <cell r="A90">
            <v>7.03</v>
          </cell>
          <cell r="B90" t="str">
            <v xml:space="preserve">Pintura de Alto transito Gris (2 manos) </v>
          </cell>
          <cell r="C90">
            <v>36</v>
          </cell>
          <cell r="D90" t="str">
            <v>M2</v>
          </cell>
        </row>
        <row r="91">
          <cell r="A91">
            <v>8</v>
          </cell>
          <cell r="B91" t="str">
            <v>TECHO EN ALUZINC</v>
          </cell>
        </row>
        <row r="92">
          <cell r="A92">
            <v>8.01</v>
          </cell>
          <cell r="B92" t="str">
            <v>Tubos HN redondos de 6" x 20' para Columnas</v>
          </cell>
          <cell r="C92">
            <v>13</v>
          </cell>
          <cell r="D92" t="str">
            <v>UD</v>
          </cell>
        </row>
        <row r="93">
          <cell r="A93">
            <v>8.02</v>
          </cell>
          <cell r="B93" t="str">
            <v>Tubo HN de 3'' X 3" X1/8"X 20'  (correa)</v>
          </cell>
          <cell r="C93">
            <v>17</v>
          </cell>
          <cell r="D93" t="str">
            <v>UD</v>
          </cell>
        </row>
        <row r="94">
          <cell r="A94">
            <v>8.0299999999999994</v>
          </cell>
          <cell r="B94" t="str">
            <v>Vigas en perfil de W 8'' X 15 Lb/pie</v>
          </cell>
          <cell r="C94">
            <v>9</v>
          </cell>
          <cell r="D94" t="str">
            <v>UD</v>
          </cell>
        </row>
        <row r="95">
          <cell r="A95">
            <v>8.0399999999999991</v>
          </cell>
          <cell r="B95" t="str">
            <v>Canaleta de aluzinc de 10'</v>
          </cell>
          <cell r="C95">
            <v>14</v>
          </cell>
          <cell r="D95" t="str">
            <v>UD</v>
          </cell>
        </row>
        <row r="96">
          <cell r="A96">
            <v>8.0500000000000007</v>
          </cell>
          <cell r="B96" t="str">
            <v>Barra de Acero Lisa 1/2" x 20' para perno</v>
          </cell>
          <cell r="C96">
            <v>10</v>
          </cell>
          <cell r="D96" t="str">
            <v>UD</v>
          </cell>
        </row>
        <row r="97">
          <cell r="A97">
            <v>8.06</v>
          </cell>
          <cell r="B97" t="str">
            <v>Base en Tola  4' x 8' -3/8" para placas</v>
          </cell>
          <cell r="C97">
            <v>1</v>
          </cell>
          <cell r="D97" t="str">
            <v>UD</v>
          </cell>
        </row>
        <row r="98">
          <cell r="A98">
            <v>8.07</v>
          </cell>
          <cell r="B98" t="str">
            <v>Tuercas y contra tuercas 1/2"</v>
          </cell>
          <cell r="C98">
            <v>160</v>
          </cell>
          <cell r="D98" t="str">
            <v>UD</v>
          </cell>
        </row>
        <row r="99">
          <cell r="A99">
            <v>8.08</v>
          </cell>
          <cell r="B99" t="str">
            <v>Arandela 1/2"</v>
          </cell>
          <cell r="C99">
            <v>80</v>
          </cell>
          <cell r="D99" t="str">
            <v>UD</v>
          </cell>
        </row>
        <row r="100">
          <cell r="A100">
            <v>8.09</v>
          </cell>
          <cell r="B100" t="str">
            <v>Aluzinc 39" x 25'  calibre 26</v>
          </cell>
          <cell r="C100">
            <v>10</v>
          </cell>
          <cell r="D100" t="str">
            <v>UD</v>
          </cell>
        </row>
        <row r="101">
          <cell r="A101">
            <v>8.1</v>
          </cell>
          <cell r="B101" t="str">
            <v>Tornillos para aluzinc</v>
          </cell>
          <cell r="C101">
            <v>75</v>
          </cell>
          <cell r="D101" t="str">
            <v>UD</v>
          </cell>
        </row>
        <row r="102">
          <cell r="A102">
            <v>8.11</v>
          </cell>
          <cell r="B102" t="str">
            <v>Gancho de soporte de canaleta aluzinc</v>
          </cell>
          <cell r="C102">
            <v>20</v>
          </cell>
          <cell r="D102" t="str">
            <v>UD</v>
          </cell>
        </row>
        <row r="103">
          <cell r="A103">
            <v>8.1199999999999992</v>
          </cell>
          <cell r="B103" t="str">
            <v>Soldadura 7018</v>
          </cell>
          <cell r="C103">
            <v>60</v>
          </cell>
          <cell r="D103" t="str">
            <v>LB</v>
          </cell>
        </row>
        <row r="104">
          <cell r="A104">
            <v>8.1300000000000008</v>
          </cell>
          <cell r="B104" t="str">
            <v>Disco de Pulir</v>
          </cell>
          <cell r="C104">
            <v>8</v>
          </cell>
          <cell r="D104" t="str">
            <v>UD</v>
          </cell>
        </row>
        <row r="105">
          <cell r="A105">
            <v>8.14</v>
          </cell>
          <cell r="B105" t="str">
            <v>Disco de Corte</v>
          </cell>
          <cell r="C105">
            <v>8</v>
          </cell>
          <cell r="D105" t="str">
            <v>UD</v>
          </cell>
        </row>
        <row r="106">
          <cell r="A106">
            <v>8.15</v>
          </cell>
          <cell r="B106" t="str">
            <v>Pintura anticorrosiva</v>
          </cell>
          <cell r="C106">
            <v>73.459999999999994</v>
          </cell>
          <cell r="D106" t="str">
            <v>M2</v>
          </cell>
        </row>
        <row r="107">
          <cell r="A107">
            <v>8.16</v>
          </cell>
          <cell r="B107" t="str">
            <v>Transporte</v>
          </cell>
          <cell r="C107">
            <v>1</v>
          </cell>
          <cell r="D107" t="str">
            <v>PA</v>
          </cell>
        </row>
        <row r="108">
          <cell r="A108">
            <v>8.17</v>
          </cell>
          <cell r="B108" t="str">
            <v>Mano de Obra 30%</v>
          </cell>
          <cell r="C108">
            <v>0.3</v>
          </cell>
          <cell r="D108" t="str">
            <v>%</v>
          </cell>
        </row>
        <row r="109">
          <cell r="A109">
            <v>9</v>
          </cell>
          <cell r="B109" t="str">
            <v>PORTAJE</v>
          </cell>
        </row>
        <row r="110">
          <cell r="A110">
            <v>9.01</v>
          </cell>
          <cell r="B110" t="str">
            <v>Puerta corrediza en malla ciclónica con tubos HG reforzado de 2" (2.00x1.80) mts (P1)</v>
          </cell>
          <cell r="C110">
            <v>3.6</v>
          </cell>
          <cell r="D110" t="str">
            <v>M2</v>
          </cell>
        </row>
        <row r="111">
          <cell r="A111">
            <v>9.02</v>
          </cell>
          <cell r="B111" t="str">
            <v>Puerta Tipo Everdoor (1.00 x 2.10), cerradura doble puño c/llave y seguro (P2)</v>
          </cell>
          <cell r="C111">
            <v>4</v>
          </cell>
          <cell r="D111" t="str">
            <v>UD</v>
          </cell>
        </row>
        <row r="112">
          <cell r="A112">
            <v>9.0299999999999994</v>
          </cell>
          <cell r="B112" t="str">
            <v>Puerta Tipo Everdoor (0.90 x 1.60), Para Baños con Pestillo Cromado  (P3)</v>
          </cell>
          <cell r="C112">
            <v>4</v>
          </cell>
          <cell r="D112" t="str">
            <v>UD</v>
          </cell>
        </row>
        <row r="113">
          <cell r="A113">
            <v>10</v>
          </cell>
          <cell r="B113" t="str">
            <v>VENTANAS</v>
          </cell>
        </row>
        <row r="114">
          <cell r="A114">
            <v>10.01</v>
          </cell>
          <cell r="B114" t="str">
            <v>Suministro e Instalación de Ventanas Salomónicas de Aluminio doble AA Calibre 0.053 mm (0,60x0,90), 4 UD</v>
          </cell>
          <cell r="C114">
            <v>23.24</v>
          </cell>
          <cell r="D114" t="str">
            <v>P2</v>
          </cell>
        </row>
        <row r="115">
          <cell r="A115">
            <v>11</v>
          </cell>
          <cell r="B115" t="str">
            <v>REVESTIMIENTO</v>
          </cell>
        </row>
        <row r="116">
          <cell r="A116">
            <v>11.01</v>
          </cell>
          <cell r="B116" t="str">
            <v>Revestimiento de paredes en cerámica  blanca (30x60). H=1.80 m</v>
          </cell>
          <cell r="C116">
            <v>60.48</v>
          </cell>
          <cell r="D116" t="str">
            <v>M2</v>
          </cell>
        </row>
        <row r="117">
          <cell r="A117">
            <v>12</v>
          </cell>
          <cell r="B117" t="str">
            <v>TERMINACION DE TECHO</v>
          </cell>
        </row>
        <row r="118">
          <cell r="A118">
            <v>12.01</v>
          </cell>
          <cell r="B118" t="str">
            <v>Impermeabilizante a base de Lona Asfáltica (Polyester 3mm 4Kg)</v>
          </cell>
          <cell r="C118">
            <v>21.54</v>
          </cell>
          <cell r="D118" t="str">
            <v>M2</v>
          </cell>
        </row>
        <row r="119">
          <cell r="A119">
            <v>12.02</v>
          </cell>
          <cell r="B119" t="str">
            <v>Fino de techo plano</v>
          </cell>
          <cell r="C119">
            <v>19.260000000000002</v>
          </cell>
          <cell r="D119" t="str">
            <v>M2</v>
          </cell>
        </row>
        <row r="120">
          <cell r="A120">
            <v>12.03</v>
          </cell>
          <cell r="B120" t="str">
            <v>Zabaleta</v>
          </cell>
          <cell r="C120">
            <v>23.62</v>
          </cell>
          <cell r="D120" t="str">
            <v>ML</v>
          </cell>
        </row>
        <row r="121">
          <cell r="A121">
            <v>13</v>
          </cell>
          <cell r="B121" t="str">
            <v>INSTALACIONES SANITARIAS EN GRADAS Y BAÑOS</v>
          </cell>
        </row>
        <row r="122">
          <cell r="A122">
            <v>13.01</v>
          </cell>
          <cell r="B122" t="str">
            <v>Suministro e instalación de inodoros Taino Blanco, incluye M.O.</v>
          </cell>
          <cell r="C122">
            <v>4</v>
          </cell>
          <cell r="D122" t="str">
            <v>UDS</v>
          </cell>
        </row>
        <row r="123">
          <cell r="A123">
            <v>13.02</v>
          </cell>
          <cell r="B123" t="str">
            <v>Suministro e instalación de Lavamanos Taino incluye mezcladora,  incluye M.O.</v>
          </cell>
          <cell r="C123">
            <v>4</v>
          </cell>
          <cell r="D123" t="str">
            <v>UD</v>
          </cell>
        </row>
        <row r="124">
          <cell r="A124">
            <v>13.03</v>
          </cell>
          <cell r="B124" t="str">
            <v>Dispensador de Papel higiénico</v>
          </cell>
          <cell r="C124">
            <v>4</v>
          </cell>
          <cell r="D124" t="str">
            <v>UD</v>
          </cell>
        </row>
        <row r="125">
          <cell r="A125">
            <v>13.04</v>
          </cell>
          <cell r="B125" t="str">
            <v>Dispensador de jabón</v>
          </cell>
          <cell r="C125">
            <v>2</v>
          </cell>
          <cell r="D125" t="str">
            <v>UD</v>
          </cell>
        </row>
        <row r="126">
          <cell r="A126">
            <v>13.05</v>
          </cell>
          <cell r="B126" t="str">
            <v>Dispensador de Papel toalla</v>
          </cell>
          <cell r="C126">
            <v>2</v>
          </cell>
          <cell r="D126" t="str">
            <v>UD</v>
          </cell>
        </row>
        <row r="127">
          <cell r="A127">
            <v>13.06</v>
          </cell>
          <cell r="B127" t="str">
            <v>ZAFACON AC/INOX S/TAPA 10LT </v>
          </cell>
          <cell r="C127">
            <v>6</v>
          </cell>
          <cell r="D127" t="str">
            <v>UD</v>
          </cell>
        </row>
        <row r="128">
          <cell r="A128">
            <v>13.07</v>
          </cell>
          <cell r="B128" t="str">
            <v>Desagüe de piso 2'', incluye M.O.</v>
          </cell>
          <cell r="C128">
            <v>2</v>
          </cell>
          <cell r="D128" t="str">
            <v>UD</v>
          </cell>
        </row>
        <row r="129">
          <cell r="A129">
            <v>13.08</v>
          </cell>
          <cell r="B129" t="str">
            <v>Ventilación Ø 3``, incl. Mo.</v>
          </cell>
          <cell r="C129">
            <v>2</v>
          </cell>
          <cell r="D129" t="str">
            <v>UD</v>
          </cell>
        </row>
        <row r="130">
          <cell r="A130">
            <v>13.09</v>
          </cell>
          <cell r="B130" t="str">
            <v>Accesorios (válvula, cheque, flota, etc.)</v>
          </cell>
          <cell r="C130">
            <v>1</v>
          </cell>
          <cell r="D130" t="str">
            <v>P.A</v>
          </cell>
        </row>
        <row r="131">
          <cell r="A131">
            <v>13.1</v>
          </cell>
          <cell r="B131" t="str">
            <v>Tuberías y piezas drenaje, aguas residuales, Tubo de 4'' PVC SDR-41(Incl.: Excavación, Relleno, Tuberías de 4'' Y Mano de Obra) Exterior</v>
          </cell>
          <cell r="C131">
            <v>68</v>
          </cell>
          <cell r="D131" t="str">
            <v>ML</v>
          </cell>
        </row>
        <row r="132">
          <cell r="A132">
            <v>13.11</v>
          </cell>
          <cell r="B132" t="str">
            <v>Tuberías y piezas drenaje, aguas residuales, Tubo de 2'' PVC SDR-41(Incl.: Excavación, Relleno, Tuberías de 2'' Y Mano de Obra) Interior</v>
          </cell>
          <cell r="C132">
            <v>5</v>
          </cell>
          <cell r="D132" t="str">
            <v>ML</v>
          </cell>
        </row>
        <row r="133">
          <cell r="A133">
            <v>13.12</v>
          </cell>
          <cell r="B133" t="str">
            <v>Alimentación de agua potable  baños en PVC SCH40 3/4'', (incluye: zanja, asiento de arena,  relleno y piezas especiales)</v>
          </cell>
          <cell r="C133">
            <v>84</v>
          </cell>
          <cell r="D133" t="str">
            <v>ML</v>
          </cell>
        </row>
        <row r="134">
          <cell r="A134">
            <v>13.13</v>
          </cell>
          <cell r="B134" t="str">
            <v>Tuberías y Piezas, incl. M.O.</v>
          </cell>
          <cell r="C134">
            <v>1</v>
          </cell>
          <cell r="D134" t="str">
            <v>P.A</v>
          </cell>
        </row>
        <row r="135">
          <cell r="A135">
            <v>14</v>
          </cell>
          <cell r="B135" t="str">
            <v>INSTALACIONES SANITARIAS EN GRADAS Y BAÑOS</v>
          </cell>
        </row>
        <row r="136">
          <cell r="A136">
            <v>14.01</v>
          </cell>
          <cell r="B136" t="str">
            <v>Salida de luces cenitales con bombillo de bajo consumo, incluye M.o</v>
          </cell>
          <cell r="C136">
            <v>4</v>
          </cell>
          <cell r="D136" t="str">
            <v>Uds.</v>
          </cell>
        </row>
        <row r="137">
          <cell r="A137">
            <v>14.02</v>
          </cell>
          <cell r="B137" t="str">
            <v>Salida de luces cenitales de pared con bombillo de bajo consumo, incluye M.o</v>
          </cell>
          <cell r="C137">
            <v>6</v>
          </cell>
          <cell r="D137" t="str">
            <v>Uds.</v>
          </cell>
        </row>
        <row r="138">
          <cell r="A138">
            <v>14.03</v>
          </cell>
          <cell r="B138" t="str">
            <v>Salida de interruptores Sencillos (INT. Levinto senc. Con Tapa), incluye M.o</v>
          </cell>
          <cell r="C138">
            <v>4</v>
          </cell>
          <cell r="D138" t="str">
            <v>Uds.</v>
          </cell>
        </row>
        <row r="139">
          <cell r="A139">
            <v>14.04</v>
          </cell>
          <cell r="B139" t="str">
            <v>Salida de interruptores dobles en gradas, incluye M.O.</v>
          </cell>
          <cell r="C139">
            <v>2</v>
          </cell>
          <cell r="D139" t="str">
            <v>UD</v>
          </cell>
        </row>
        <row r="140">
          <cell r="A140">
            <v>14.05</v>
          </cell>
          <cell r="B140" t="str">
            <v>Salida de tomacorrientes 120v,  (toma doble 120v Levinto completo), incl. M.o</v>
          </cell>
          <cell r="C140">
            <v>4</v>
          </cell>
          <cell r="D140" t="str">
            <v>UD</v>
          </cell>
        </row>
        <row r="141">
          <cell r="A141">
            <v>14.06</v>
          </cell>
          <cell r="B141" t="str">
            <v>Panel eléctrico en AREA Gradas 6-12 ctos, incluye M.o</v>
          </cell>
          <cell r="C141">
            <v>1</v>
          </cell>
          <cell r="D141" t="str">
            <v>UD</v>
          </cell>
        </row>
        <row r="142">
          <cell r="A142">
            <v>14.07</v>
          </cell>
          <cell r="B142" t="str">
            <v>Salida de luces cenitales en techo de aluzinc en Lámpara LED tipo campana de 100W, incluye lámpara y M.O.</v>
          </cell>
          <cell r="C142">
            <v>4</v>
          </cell>
          <cell r="D142" t="str">
            <v>UD</v>
          </cell>
        </row>
        <row r="143">
          <cell r="A143">
            <v>14.08</v>
          </cell>
          <cell r="B143" t="str">
            <v>Suministro e instalacion de caja de registro electrico de 10x10x4</v>
          </cell>
          <cell r="C143">
            <v>1</v>
          </cell>
          <cell r="D143" t="str">
            <v>UD</v>
          </cell>
        </row>
        <row r="144">
          <cell r="A144">
            <v>14.09</v>
          </cell>
          <cell r="B144" t="str">
            <v>Línea Alimentadora</v>
          </cell>
          <cell r="C144">
            <v>1</v>
          </cell>
          <cell r="D144" t="str">
            <v>P.a.</v>
          </cell>
        </row>
        <row r="145">
          <cell r="A145">
            <v>15</v>
          </cell>
          <cell r="B145" t="str">
            <v>MISCELANEOS</v>
          </cell>
        </row>
        <row r="146">
          <cell r="A146">
            <v>15.01</v>
          </cell>
          <cell r="B146" t="str">
            <v>Barandas Laterales en Tubo de H.G. de Ø2" y conexiones en Tubo H.G. de Ø1", con base de (15 x 15)cm e=1/4", 6 unds</v>
          </cell>
          <cell r="C146">
            <v>10.44</v>
          </cell>
          <cell r="D146" t="str">
            <v>ML</v>
          </cell>
        </row>
        <row r="147">
          <cell r="A147">
            <v>15.02</v>
          </cell>
          <cell r="B147" t="str">
            <v xml:space="preserve">Construcción verja en malla ciclónica de 4' calibre 9 con tubos HG Ø 3'' </v>
          </cell>
          <cell r="C147">
            <v>10.84</v>
          </cell>
          <cell r="D147" t="str">
            <v>ML</v>
          </cell>
        </row>
        <row r="148">
          <cell r="A148">
            <v>15.03</v>
          </cell>
          <cell r="B148" t="str">
            <v>Tope en baño de granito (1.50 x 0.60) mt, 2UDS</v>
          </cell>
          <cell r="C148">
            <v>1.8</v>
          </cell>
          <cell r="D148" t="str">
            <v>M2</v>
          </cell>
        </row>
      </sheetData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ANALISIS_EXPANSIONES_"/>
      <sheetName val="Costo_Promedio"/>
      <sheetName val="analisis_pintura"/>
      <sheetName val="aluzinc+_Varios"/>
      <sheetName val="ANALISIS_DE_ACERO"/>
      <sheetName val="Insumos"/>
      <sheetName val="Precios"/>
      <sheetName val="med.mov.de tierras"/>
      <sheetName val="Senalizacion"/>
      <sheetName val="nave fadoc 2"/>
      <sheetName val="ANALISIS_EXPANSIONES_1"/>
      <sheetName val="Costo_Promedio1"/>
      <sheetName val="analisis_pintura1"/>
      <sheetName val="aluzinc+_Varios1"/>
      <sheetName val="ANALISIS_DE_ACERO1"/>
      <sheetName val="med_mov_de_tierras"/>
      <sheetName val="nave_fadoc_2"/>
      <sheetName val="ANALISIS_EXPANSIONES_2"/>
      <sheetName val="Costo_Promedio2"/>
      <sheetName val="analisis_pintura2"/>
      <sheetName val="aluzinc+_Varios2"/>
      <sheetName val="ANALISIS_DE_ACERO2"/>
      <sheetName val="med_mov_de_tierras1"/>
      <sheetName val="nave_fadoc_21"/>
      <sheetName val="ANALISIS_EXPANSIONES_3"/>
      <sheetName val="Costo_Promedio3"/>
      <sheetName val="analisis_pintura3"/>
      <sheetName val="aluzinc+_Varios3"/>
      <sheetName val="ANALISIS_DE_ACERO3"/>
      <sheetName val="med_mov_de_tierras2"/>
      <sheetName val="nave_fadoc_22"/>
      <sheetName val="ANALISIS_EXPANSIONES_4"/>
      <sheetName val="Costo_Promedio4"/>
      <sheetName val="analisis_pintura4"/>
      <sheetName val="aluzinc+_Varios4"/>
      <sheetName val="ANALISIS_DE_ACERO4"/>
      <sheetName val="med_mov_de_tierras3"/>
      <sheetName val="nave_fadoc_23"/>
      <sheetName val="OBS"/>
      <sheetName val="OM y Encofrados"/>
      <sheetName val="EDIFICIO COUNTERS"/>
      <sheetName val="ANALISIS_EXPANSIONES_5"/>
      <sheetName val="Costo_Promedio5"/>
      <sheetName val="analisis_pintura5"/>
      <sheetName val="aluzinc+_Varios5"/>
      <sheetName val="ANALISIS_DE_ACERO5"/>
      <sheetName val="med_mov_de_tierras4"/>
      <sheetName val="nave_fadoc_24"/>
      <sheetName val="ANALISIS_EXPANSIONES_6"/>
      <sheetName val="Costo_Promedio6"/>
      <sheetName val="analisis_pintura6"/>
      <sheetName val="aluzinc+_Varios6"/>
      <sheetName val="ANALISIS_DE_ACERO6"/>
      <sheetName val="med_mov_de_tierras5"/>
      <sheetName val="nave_fadoc_25"/>
      <sheetName val="Presupue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  <sheetName val="CRONOGRAMA FISICO FINANCIERO"/>
      <sheetName val="anal term"/>
      <sheetName val="Recursos"/>
      <sheetName val="I.HORMIG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Presupuesto"/>
      <sheetName val="COF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Recur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peso"/>
      <sheetName val="Cubicacion"/>
      <sheetName val="Laurel(OBINSA)"/>
      <sheetName val="_pintura"/>
      <sheetName val="M_O_instalacion"/>
      <sheetName val="M_O_Fabricacion"/>
      <sheetName val="Ana_precios_un"/>
      <sheetName val="Analisis_pit_office"/>
      <sheetName val="Ana_esc__emergencia"/>
      <sheetName val="Peso_techo"/>
      <sheetName val="Ana_baranda"/>
      <sheetName val="Peso_Escalera"/>
      <sheetName val="BAR__ESC__EMERG__PIT_OFFICE"/>
      <sheetName val="ESC__EMERG__PIT_OFFICE_(2)"/>
      <sheetName val="TECHO_PIT_OFFICE"/>
      <sheetName val="Analisis_de_precios_PIT_OFFICE"/>
      <sheetName val="Pres_"/>
      <sheetName val="_pintura1"/>
      <sheetName val="M_O_instalacion1"/>
      <sheetName val="M_O_Fabricacion1"/>
      <sheetName val="Ana_precios_un1"/>
      <sheetName val="Analisis_pit_office1"/>
      <sheetName val="Ana_esc__emergencia1"/>
      <sheetName val="Peso_techo1"/>
      <sheetName val="Ana_baranda1"/>
      <sheetName val="Peso_Escalera1"/>
      <sheetName val="BAR__ESC__EMERG__PIT_OFFICE1"/>
      <sheetName val="ESC__EMERG__PIT_OFFICE_(2)1"/>
      <sheetName val="TECHO_PIT_OFFICE1"/>
      <sheetName val="Analisis_de_precios_PIT_OFFICE1"/>
      <sheetName val="Pres_1"/>
      <sheetName val="_pintura2"/>
      <sheetName val="M_O_instalacion2"/>
      <sheetName val="M_O_Fabricacion2"/>
      <sheetName val="Ana_precios_un2"/>
      <sheetName val="Analisis_pit_office2"/>
      <sheetName val="Ana_esc__emergencia2"/>
      <sheetName val="Peso_techo2"/>
      <sheetName val="Ana_baranda2"/>
      <sheetName val="Peso_Escalera2"/>
      <sheetName val="BAR__ESC__EMERG__PIT_OFFICE2"/>
      <sheetName val="ESC__EMERG__PIT_OFFICE_(2)2"/>
      <sheetName val="TECHO_PIT_OFFICE2"/>
      <sheetName val="Analisis_de_precios_PIT_OFFICE2"/>
      <sheetName val="Pres_2"/>
      <sheetName val="_pintura3"/>
      <sheetName val="M_O_instalacion3"/>
      <sheetName val="M_O_Fabricacion3"/>
      <sheetName val="Ana_precios_un3"/>
      <sheetName val="Analisis_pit_office3"/>
      <sheetName val="Ana_esc__emergencia3"/>
      <sheetName val="Peso_techo3"/>
      <sheetName val="Ana_baranda3"/>
      <sheetName val="Peso_Escalera3"/>
      <sheetName val="BAR__ESC__EMERG__PIT_OFFICE3"/>
      <sheetName val="ESC__EMERG__PIT_OFFICE_(2)3"/>
      <sheetName val="TECHO_PIT_OFFICE3"/>
      <sheetName val="Analisis_de_precios_PIT_OFFICE3"/>
      <sheetName val="Pres_3"/>
      <sheetName val="Pasarela de L=60.00"/>
      <sheetName val="_pintura4"/>
      <sheetName val="M_O_instalacion4"/>
      <sheetName val="M_O_Fabricacion4"/>
      <sheetName val="Ana_precios_un4"/>
      <sheetName val="Analisis_pit_office4"/>
      <sheetName val="Ana_esc__emergencia4"/>
      <sheetName val="Peso_techo4"/>
      <sheetName val="Ana_baranda4"/>
      <sheetName val="Peso_Escalera4"/>
      <sheetName val="BAR__ESC__EMERG__PIT_OFFICE4"/>
      <sheetName val="ESC__EMERG__PIT_OFFICE_(2)4"/>
      <sheetName val="TECHO_PIT_OFFICE4"/>
      <sheetName val="Analisis_de_precios_PIT_OFFICE4"/>
      <sheetName val="Pres_4"/>
      <sheetName val="_pintura5"/>
      <sheetName val="M_O_instalacion5"/>
      <sheetName val="M_O_Fabricacion5"/>
      <sheetName val="Ana_precios_un5"/>
      <sheetName val="Analisis_pit_office5"/>
      <sheetName val="Ana_esc__emergencia5"/>
      <sheetName val="Peso_techo5"/>
      <sheetName val="Ana_baranda5"/>
      <sheetName val="Peso_Escalera5"/>
      <sheetName val="BAR__ESC__EMERG__PIT_OFFICE5"/>
      <sheetName val="ESC__EMERG__PIT_OFFICE_(2)5"/>
      <sheetName val="TECHO_PIT_OFFICE5"/>
      <sheetName val="Analisis_de_precios_PIT_OFFICE5"/>
      <sheetName val="Pres_5"/>
      <sheetName val="PRESUPUESTO PIT OFFICE"/>
      <sheetName val="Insumos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  <sheetName val="Insumos"/>
      <sheetName val="MANO DE OBRA"/>
      <sheetName val="Presupuesto"/>
      <sheetName val="Ana.precios un"/>
      <sheetName val="PRE Desvio Alcant.  Potable"/>
      <sheetName val="Sheet4"/>
      <sheetName val="Sheet5"/>
      <sheetName val="análisis de precios"/>
      <sheetName val="caseta de planta"/>
      <sheetName val="Materiales"/>
      <sheetName val="Los Ángeles (Fase II)"/>
      <sheetName val="Ins_2"/>
      <sheetName val="M_O_"/>
      <sheetName val="Pasarela_de_L=60_00"/>
      <sheetName val="MANO_DE_OBRA"/>
      <sheetName val="Ana_precios_un"/>
      <sheetName val="análisis_de_precios"/>
      <sheetName val="caseta_de_planta"/>
      <sheetName val="PRE_Desvio_Alcant___Potable"/>
      <sheetName val="Los_Ángeles_(Fase_II)"/>
      <sheetName val="COF"/>
      <sheetName val="Mano Obra"/>
      <sheetName val="analisis unitarios"/>
      <sheetName val="Analisis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1">
          <cell r="E51">
            <v>4.5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"/>
      <sheetName val="Resu"/>
      <sheetName val="Indice"/>
      <sheetName val="FA"/>
      <sheetName val="LOSAS HORMIGON"/>
      <sheetName val="LOSAS_HORMIGON"/>
    </sheetNames>
    <sheetDataSet>
      <sheetData sheetId="0" refreshError="1">
        <row r="3213">
          <cell r="F3213">
            <v>270.88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CEBB2-C462-4C12-BD14-A1F2E12B3AE4}">
  <sheetPr>
    <pageSetUpPr fitToPage="1"/>
  </sheetPr>
  <dimension ref="A1:R154"/>
  <sheetViews>
    <sheetView tabSelected="1" view="pageBreakPreview" zoomScaleNormal="40" zoomScaleSheetLayoutView="100" workbookViewId="0">
      <selection activeCell="F19" sqref="F19:F21"/>
    </sheetView>
  </sheetViews>
  <sheetFormatPr baseColWidth="10" defaultColWidth="8.796875" defaultRowHeight="21" x14ac:dyDescent="0.35"/>
  <cols>
    <col min="1" max="1" width="6.8984375" style="15" customWidth="1"/>
    <col min="2" max="2" width="30.8984375" style="15" customWidth="1"/>
    <col min="3" max="3" width="47.796875" style="15" customWidth="1"/>
    <col min="4" max="4" width="6.59765625" style="25" customWidth="1"/>
    <col min="5" max="5" width="6.09765625" style="13" bestFit="1" customWidth="1"/>
    <col min="6" max="6" width="10.09765625" style="21" customWidth="1"/>
    <col min="7" max="7" width="12.8984375" style="26" customWidth="1"/>
    <col min="8" max="16384" width="8.796875" style="15"/>
  </cols>
  <sheetData>
    <row r="1" spans="1:18" ht="39.75" customHeight="1" x14ac:dyDescent="0.35">
      <c r="A1" s="22"/>
      <c r="B1" s="27"/>
      <c r="C1" s="27"/>
      <c r="D1" s="28"/>
      <c r="E1" s="1"/>
      <c r="F1" s="29"/>
      <c r="G1" s="29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7.25" customHeight="1" x14ac:dyDescent="0.35">
      <c r="A2" s="22"/>
      <c r="B2" s="27"/>
      <c r="C2" s="27"/>
      <c r="D2" s="28"/>
      <c r="E2" s="1"/>
      <c r="F2" s="29"/>
      <c r="G2" s="29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25.5" customHeight="1" thickBot="1" x14ac:dyDescent="0.4">
      <c r="A3" s="30" t="s">
        <v>14</v>
      </c>
      <c r="B3" s="30"/>
      <c r="C3" s="30"/>
      <c r="D3" s="30"/>
      <c r="E3" s="30"/>
      <c r="F3" s="30"/>
      <c r="G3" s="30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30.75" customHeight="1" thickBot="1" x14ac:dyDescent="0.4">
      <c r="A4" s="31" t="s">
        <v>15</v>
      </c>
      <c r="B4" s="32"/>
      <c r="C4" s="32"/>
      <c r="D4" s="32"/>
      <c r="E4" s="32"/>
      <c r="F4" s="32"/>
      <c r="G4" s="32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 s="16" customFormat="1" ht="18.75" customHeight="1" x14ac:dyDescent="0.35">
      <c r="A5" s="33"/>
      <c r="B5" s="34"/>
      <c r="C5" s="35" t="s">
        <v>30</v>
      </c>
      <c r="D5" s="7"/>
      <c r="E5" s="6"/>
      <c r="F5" s="4"/>
      <c r="G5" s="9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s="16" customFormat="1" ht="18.75" customHeight="1" thickBot="1" x14ac:dyDescent="0.4">
      <c r="A6" s="33"/>
      <c r="B6" s="34"/>
      <c r="C6" s="35" t="s">
        <v>31</v>
      </c>
      <c r="D6" s="12"/>
      <c r="E6" s="10"/>
      <c r="F6" s="3"/>
      <c r="G6" s="11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18" customFormat="1" ht="32.25" thickBot="1" x14ac:dyDescent="0.35">
      <c r="A7" s="36" t="s">
        <v>0</v>
      </c>
      <c r="B7" s="37" t="s">
        <v>8</v>
      </c>
      <c r="C7" s="37" t="s">
        <v>5</v>
      </c>
      <c r="D7" s="38" t="s">
        <v>6</v>
      </c>
      <c r="E7" s="38" t="s">
        <v>4</v>
      </c>
      <c r="F7" s="38" t="s">
        <v>9</v>
      </c>
      <c r="G7" s="39" t="s">
        <v>10</v>
      </c>
    </row>
    <row r="8" spans="1:18" s="5" customFormat="1" ht="18.75" customHeight="1" thickBot="1" x14ac:dyDescent="0.35">
      <c r="A8" s="40">
        <v>1</v>
      </c>
      <c r="B8" s="41" t="s">
        <v>7</v>
      </c>
      <c r="C8" s="41"/>
      <c r="D8" s="42"/>
      <c r="E8" s="43"/>
      <c r="F8" s="44"/>
      <c r="G8" s="45">
        <f>+SUBTOTAL(9,G9:G11)</f>
        <v>0</v>
      </c>
    </row>
    <row r="9" spans="1:18" s="19" customFormat="1" ht="137.25" customHeight="1" x14ac:dyDescent="0.3">
      <c r="A9" s="46">
        <f>+A8+0.01</f>
        <v>1.01</v>
      </c>
      <c r="B9" s="47" t="s">
        <v>12</v>
      </c>
      <c r="C9" s="48" t="s">
        <v>29</v>
      </c>
      <c r="D9" s="49">
        <f>(+D14+D17)*1.15</f>
        <v>967.14424999999983</v>
      </c>
      <c r="E9" s="50" t="s">
        <v>3</v>
      </c>
      <c r="F9" s="8"/>
      <c r="G9" s="67">
        <f>(D9*F9)</f>
        <v>0</v>
      </c>
    </row>
    <row r="10" spans="1:18" s="19" customFormat="1" ht="150" customHeight="1" x14ac:dyDescent="0.3">
      <c r="A10" s="46">
        <f t="shared" ref="A10:A11" si="0">+A9+0.01</f>
        <v>1.02</v>
      </c>
      <c r="B10" s="51" t="s">
        <v>18</v>
      </c>
      <c r="C10" s="48" t="s">
        <v>26</v>
      </c>
      <c r="D10" s="49">
        <f>D9*0.3</f>
        <v>290.14327499999996</v>
      </c>
      <c r="E10" s="50" t="s">
        <v>3</v>
      </c>
      <c r="F10" s="8"/>
      <c r="G10" s="67">
        <f>(D10*F10)</f>
        <v>0</v>
      </c>
    </row>
    <row r="11" spans="1:18" s="19" customFormat="1" ht="66.75" customHeight="1" thickBot="1" x14ac:dyDescent="0.35">
      <c r="A11" s="46">
        <f t="shared" si="0"/>
        <v>1.03</v>
      </c>
      <c r="B11" s="47" t="s">
        <v>11</v>
      </c>
      <c r="C11" s="48" t="s">
        <v>25</v>
      </c>
      <c r="D11" s="49">
        <f>D9*0.3</f>
        <v>290.14327499999996</v>
      </c>
      <c r="E11" s="50" t="s">
        <v>3</v>
      </c>
      <c r="F11" s="8"/>
      <c r="G11" s="67">
        <f>(D11*F11)</f>
        <v>0</v>
      </c>
    </row>
    <row r="12" spans="1:18" s="5" customFormat="1" ht="18.75" customHeight="1" thickBot="1" x14ac:dyDescent="0.35">
      <c r="A12" s="40">
        <v>2</v>
      </c>
      <c r="B12" s="41" t="s">
        <v>16</v>
      </c>
      <c r="C12" s="41"/>
      <c r="D12" s="42"/>
      <c r="E12" s="43"/>
      <c r="F12" s="44"/>
      <c r="G12" s="68">
        <f>+SUBTOTAL(9,G13:G14)</f>
        <v>0</v>
      </c>
    </row>
    <row r="13" spans="1:18" s="23" customFormat="1" ht="159.75" customHeight="1" x14ac:dyDescent="0.3">
      <c r="A13" s="52">
        <f>+A12+0.01</f>
        <v>2.0099999999999998</v>
      </c>
      <c r="B13" s="48" t="s">
        <v>19</v>
      </c>
      <c r="C13" s="48" t="s">
        <v>27</v>
      </c>
      <c r="D13" s="49">
        <f>+D14</f>
        <v>397.9</v>
      </c>
      <c r="E13" s="50" t="s">
        <v>3</v>
      </c>
      <c r="F13" s="8"/>
      <c r="G13" s="67">
        <f>D13*F13</f>
        <v>0</v>
      </c>
    </row>
    <row r="14" spans="1:18" s="23" customFormat="1" ht="290.25" customHeight="1" thickBot="1" x14ac:dyDescent="0.35">
      <c r="A14" s="52">
        <f>+A13+0.01</f>
        <v>2.0199999999999996</v>
      </c>
      <c r="B14" s="48" t="s">
        <v>21</v>
      </c>
      <c r="C14" s="48" t="s">
        <v>33</v>
      </c>
      <c r="D14" s="49">
        <f>((12*4)+(14*6)+(12*6)+(14*4)+(10*7)+(4*2*2))*1.15</f>
        <v>397.9</v>
      </c>
      <c r="E14" s="50" t="s">
        <v>3</v>
      </c>
      <c r="F14" s="8"/>
      <c r="G14" s="67">
        <f>D14*F14</f>
        <v>0</v>
      </c>
    </row>
    <row r="15" spans="1:18" s="20" customFormat="1" ht="18.75" customHeight="1" thickBot="1" x14ac:dyDescent="0.35">
      <c r="A15" s="53">
        <v>3</v>
      </c>
      <c r="B15" s="54" t="s">
        <v>17</v>
      </c>
      <c r="C15" s="54"/>
      <c r="D15" s="55"/>
      <c r="E15" s="56"/>
      <c r="F15" s="55"/>
      <c r="G15" s="68">
        <f>+SUBTOTAL(9,G16:G17)</f>
        <v>0</v>
      </c>
    </row>
    <row r="16" spans="1:18" s="23" customFormat="1" ht="177.75" customHeight="1" x14ac:dyDescent="0.3">
      <c r="A16" s="52">
        <f>+A15+0.01</f>
        <v>3.01</v>
      </c>
      <c r="B16" s="48" t="s">
        <v>20</v>
      </c>
      <c r="C16" s="48" t="s">
        <v>27</v>
      </c>
      <c r="D16" s="49">
        <f>+D17</f>
        <v>443.09499999999997</v>
      </c>
      <c r="E16" s="50" t="s">
        <v>3</v>
      </c>
      <c r="F16" s="8"/>
      <c r="G16" s="67">
        <f>D16*F16</f>
        <v>0</v>
      </c>
    </row>
    <row r="17" spans="1:7" s="23" customFormat="1" ht="222" customHeight="1" thickBot="1" x14ac:dyDescent="0.35">
      <c r="A17" s="52">
        <f>+A16+0.01</f>
        <v>3.0199999999999996</v>
      </c>
      <c r="B17" s="48" t="s">
        <v>22</v>
      </c>
      <c r="C17" s="48" t="s">
        <v>32</v>
      </c>
      <c r="D17" s="49">
        <f>((35*7)+(5*5)+(20*1.5)+85.3)*1.15</f>
        <v>443.09499999999997</v>
      </c>
      <c r="E17" s="50" t="s">
        <v>3</v>
      </c>
      <c r="F17" s="8"/>
      <c r="G17" s="67">
        <f>D17*F17</f>
        <v>0</v>
      </c>
    </row>
    <row r="18" spans="1:7" s="24" customFormat="1" ht="18.75" customHeight="1" thickBot="1" x14ac:dyDescent="0.4">
      <c r="A18" s="57">
        <f>+A15+1</f>
        <v>4</v>
      </c>
      <c r="B18" s="58" t="s">
        <v>2</v>
      </c>
      <c r="C18" s="58"/>
      <c r="D18" s="58"/>
      <c r="E18" s="59"/>
      <c r="F18" s="69"/>
      <c r="G18" s="2">
        <f>+SUBTOTAL(9,G19:G21)</f>
        <v>0</v>
      </c>
    </row>
    <row r="19" spans="1:7" s="19" customFormat="1" ht="39.75" customHeight="1" x14ac:dyDescent="0.3">
      <c r="A19" s="60">
        <f>A18+0.01</f>
        <v>4.01</v>
      </c>
      <c r="B19" s="48" t="s">
        <v>28</v>
      </c>
      <c r="C19" s="61"/>
      <c r="D19" s="62">
        <v>1</v>
      </c>
      <c r="E19" s="63" t="s">
        <v>1</v>
      </c>
      <c r="F19" s="8"/>
      <c r="G19" s="67">
        <f>+D19*F19</f>
        <v>0</v>
      </c>
    </row>
    <row r="20" spans="1:7" s="19" customFormat="1" ht="39.75" customHeight="1" x14ac:dyDescent="0.3">
      <c r="A20" s="60">
        <f t="shared" ref="A20:A21" si="1">A19+0.01</f>
        <v>4.0199999999999996</v>
      </c>
      <c r="B20" s="48" t="s">
        <v>24</v>
      </c>
      <c r="C20" s="61"/>
      <c r="D20" s="62">
        <v>1</v>
      </c>
      <c r="E20" s="63" t="s">
        <v>1</v>
      </c>
      <c r="F20" s="8"/>
      <c r="G20" s="67">
        <f>+D20*F20</f>
        <v>0</v>
      </c>
    </row>
    <row r="21" spans="1:7" s="19" customFormat="1" ht="36.75" customHeight="1" x14ac:dyDescent="0.3">
      <c r="A21" s="60">
        <f t="shared" si="1"/>
        <v>4.0299999999999994</v>
      </c>
      <c r="B21" s="48" t="s">
        <v>23</v>
      </c>
      <c r="C21" s="61"/>
      <c r="D21" s="62">
        <v>1</v>
      </c>
      <c r="E21" s="63" t="s">
        <v>1</v>
      </c>
      <c r="F21" s="8"/>
      <c r="G21" s="67">
        <f>+D21*F21</f>
        <v>0</v>
      </c>
    </row>
    <row r="22" spans="1:7" s="20" customFormat="1" ht="24.75" customHeight="1" thickBot="1" x14ac:dyDescent="0.35">
      <c r="A22" s="64" t="s">
        <v>13</v>
      </c>
      <c r="B22" s="65"/>
      <c r="C22" s="65"/>
      <c r="D22" s="65"/>
      <c r="E22" s="65"/>
      <c r="F22" s="65"/>
      <c r="G22" s="66">
        <f>SUBTOTAL(9,G8:G21)</f>
        <v>0</v>
      </c>
    </row>
    <row r="23" spans="1:7" s="20" customFormat="1" x14ac:dyDescent="0.35">
      <c r="A23" s="15"/>
      <c r="B23" s="15"/>
      <c r="C23" s="15"/>
      <c r="D23" s="25"/>
      <c r="E23" s="13"/>
      <c r="F23" s="21"/>
      <c r="G23" s="26"/>
    </row>
    <row r="24" spans="1:7" x14ac:dyDescent="0.35">
      <c r="G24" s="21"/>
    </row>
    <row r="25" spans="1:7" x14ac:dyDescent="0.35">
      <c r="G25" s="21"/>
    </row>
    <row r="26" spans="1:7" x14ac:dyDescent="0.35">
      <c r="G26" s="21"/>
    </row>
    <row r="27" spans="1:7" x14ac:dyDescent="0.35">
      <c r="G27" s="21"/>
    </row>
    <row r="28" spans="1:7" x14ac:dyDescent="0.35">
      <c r="G28" s="21"/>
    </row>
    <row r="29" spans="1:7" x14ac:dyDescent="0.35">
      <c r="G29" s="21"/>
    </row>
    <row r="30" spans="1:7" x14ac:dyDescent="0.35">
      <c r="G30" s="21"/>
    </row>
    <row r="31" spans="1:7" x14ac:dyDescent="0.35">
      <c r="G31" s="21"/>
    </row>
    <row r="32" spans="1:7" x14ac:dyDescent="0.35">
      <c r="G32" s="21"/>
    </row>
    <row r="33" spans="7:7" x14ac:dyDescent="0.35">
      <c r="G33" s="21"/>
    </row>
    <row r="34" spans="7:7" x14ac:dyDescent="0.35">
      <c r="G34" s="21"/>
    </row>
    <row r="35" spans="7:7" x14ac:dyDescent="0.35">
      <c r="G35" s="21"/>
    </row>
    <row r="36" spans="7:7" x14ac:dyDescent="0.35">
      <c r="G36" s="21"/>
    </row>
    <row r="37" spans="7:7" x14ac:dyDescent="0.35">
      <c r="G37" s="21"/>
    </row>
    <row r="38" spans="7:7" x14ac:dyDescent="0.35">
      <c r="G38" s="21"/>
    </row>
    <row r="39" spans="7:7" x14ac:dyDescent="0.35">
      <c r="G39" s="21"/>
    </row>
    <row r="40" spans="7:7" x14ac:dyDescent="0.35">
      <c r="G40" s="21"/>
    </row>
    <row r="41" spans="7:7" x14ac:dyDescent="0.35">
      <c r="G41" s="21"/>
    </row>
    <row r="42" spans="7:7" x14ac:dyDescent="0.35">
      <c r="G42" s="21"/>
    </row>
    <row r="43" spans="7:7" x14ac:dyDescent="0.35">
      <c r="G43" s="21"/>
    </row>
    <row r="44" spans="7:7" x14ac:dyDescent="0.35">
      <c r="G44" s="21"/>
    </row>
    <row r="45" spans="7:7" x14ac:dyDescent="0.35">
      <c r="G45" s="21"/>
    </row>
    <row r="46" spans="7:7" x14ac:dyDescent="0.35">
      <c r="G46" s="21"/>
    </row>
    <row r="47" spans="7:7" x14ac:dyDescent="0.35">
      <c r="G47" s="21"/>
    </row>
    <row r="48" spans="7:7" x14ac:dyDescent="0.35">
      <c r="G48" s="21"/>
    </row>
    <row r="49" spans="7:7" x14ac:dyDescent="0.35">
      <c r="G49" s="21"/>
    </row>
    <row r="50" spans="7:7" x14ac:dyDescent="0.35">
      <c r="G50" s="21"/>
    </row>
    <row r="51" spans="7:7" x14ac:dyDescent="0.35">
      <c r="G51" s="21"/>
    </row>
    <row r="52" spans="7:7" x14ac:dyDescent="0.35">
      <c r="G52" s="21"/>
    </row>
    <row r="53" spans="7:7" x14ac:dyDescent="0.35">
      <c r="G53" s="21"/>
    </row>
    <row r="54" spans="7:7" x14ac:dyDescent="0.35">
      <c r="G54" s="21"/>
    </row>
    <row r="55" spans="7:7" x14ac:dyDescent="0.35">
      <c r="G55" s="21"/>
    </row>
    <row r="56" spans="7:7" x14ac:dyDescent="0.35">
      <c r="G56" s="21"/>
    </row>
    <row r="57" spans="7:7" x14ac:dyDescent="0.35">
      <c r="G57" s="21"/>
    </row>
    <row r="58" spans="7:7" x14ac:dyDescent="0.35">
      <c r="G58" s="21"/>
    </row>
    <row r="59" spans="7:7" x14ac:dyDescent="0.35">
      <c r="G59" s="21"/>
    </row>
    <row r="60" spans="7:7" x14ac:dyDescent="0.35">
      <c r="G60" s="21"/>
    </row>
    <row r="61" spans="7:7" x14ac:dyDescent="0.35">
      <c r="G61" s="21"/>
    </row>
    <row r="62" spans="7:7" x14ac:dyDescent="0.35">
      <c r="G62" s="21"/>
    </row>
    <row r="63" spans="7:7" x14ac:dyDescent="0.35">
      <c r="G63" s="21"/>
    </row>
    <row r="64" spans="7:7" x14ac:dyDescent="0.35">
      <c r="G64" s="21"/>
    </row>
    <row r="65" spans="7:7" x14ac:dyDescent="0.35">
      <c r="G65" s="21"/>
    </row>
    <row r="66" spans="7:7" x14ac:dyDescent="0.35">
      <c r="G66" s="21"/>
    </row>
    <row r="67" spans="7:7" x14ac:dyDescent="0.35">
      <c r="G67" s="21"/>
    </row>
    <row r="68" spans="7:7" x14ac:dyDescent="0.35">
      <c r="G68" s="21"/>
    </row>
    <row r="69" spans="7:7" x14ac:dyDescent="0.35">
      <c r="G69" s="21"/>
    </row>
    <row r="70" spans="7:7" x14ac:dyDescent="0.35">
      <c r="G70" s="21"/>
    </row>
    <row r="71" spans="7:7" x14ac:dyDescent="0.35">
      <c r="G71" s="21"/>
    </row>
    <row r="72" spans="7:7" x14ac:dyDescent="0.35">
      <c r="G72" s="21"/>
    </row>
    <row r="73" spans="7:7" x14ac:dyDescent="0.35">
      <c r="G73" s="21"/>
    </row>
    <row r="74" spans="7:7" x14ac:dyDescent="0.35">
      <c r="G74" s="21"/>
    </row>
    <row r="75" spans="7:7" x14ac:dyDescent="0.35">
      <c r="G75" s="21"/>
    </row>
    <row r="76" spans="7:7" x14ac:dyDescent="0.35">
      <c r="G76" s="21"/>
    </row>
    <row r="77" spans="7:7" x14ac:dyDescent="0.35">
      <c r="G77" s="21"/>
    </row>
    <row r="78" spans="7:7" x14ac:dyDescent="0.35">
      <c r="G78" s="21"/>
    </row>
    <row r="79" spans="7:7" x14ac:dyDescent="0.35">
      <c r="G79" s="21"/>
    </row>
    <row r="80" spans="7:7" x14ac:dyDescent="0.35">
      <c r="G80" s="21"/>
    </row>
    <row r="81" spans="7:7" x14ac:dyDescent="0.35">
      <c r="G81" s="21"/>
    </row>
    <row r="82" spans="7:7" x14ac:dyDescent="0.35">
      <c r="G82" s="21"/>
    </row>
    <row r="83" spans="7:7" x14ac:dyDescent="0.35">
      <c r="G83" s="21"/>
    </row>
    <row r="84" spans="7:7" x14ac:dyDescent="0.35">
      <c r="G84" s="21"/>
    </row>
    <row r="85" spans="7:7" x14ac:dyDescent="0.35">
      <c r="G85" s="21"/>
    </row>
    <row r="86" spans="7:7" x14ac:dyDescent="0.35">
      <c r="G86" s="21"/>
    </row>
    <row r="87" spans="7:7" x14ac:dyDescent="0.35">
      <c r="G87" s="21"/>
    </row>
    <row r="88" spans="7:7" x14ac:dyDescent="0.35">
      <c r="G88" s="21"/>
    </row>
    <row r="89" spans="7:7" x14ac:dyDescent="0.35">
      <c r="G89" s="21"/>
    </row>
    <row r="90" spans="7:7" x14ac:dyDescent="0.35">
      <c r="G90" s="21"/>
    </row>
    <row r="91" spans="7:7" x14ac:dyDescent="0.35">
      <c r="G91" s="21"/>
    </row>
    <row r="92" spans="7:7" x14ac:dyDescent="0.35">
      <c r="G92" s="21"/>
    </row>
    <row r="93" spans="7:7" x14ac:dyDescent="0.35">
      <c r="G93" s="21"/>
    </row>
    <row r="94" spans="7:7" x14ac:dyDescent="0.35">
      <c r="G94" s="21"/>
    </row>
    <row r="95" spans="7:7" x14ac:dyDescent="0.35">
      <c r="G95" s="21"/>
    </row>
    <row r="96" spans="7:7" x14ac:dyDescent="0.35">
      <c r="G96" s="21"/>
    </row>
    <row r="97" spans="7:7" x14ac:dyDescent="0.35">
      <c r="G97" s="21"/>
    </row>
    <row r="98" spans="7:7" x14ac:dyDescent="0.35">
      <c r="G98" s="21"/>
    </row>
    <row r="99" spans="7:7" x14ac:dyDescent="0.35">
      <c r="G99" s="21"/>
    </row>
    <row r="100" spans="7:7" x14ac:dyDescent="0.35">
      <c r="G100" s="21"/>
    </row>
    <row r="101" spans="7:7" x14ac:dyDescent="0.35">
      <c r="G101" s="21"/>
    </row>
    <row r="102" spans="7:7" x14ac:dyDescent="0.35">
      <c r="G102" s="21"/>
    </row>
    <row r="103" spans="7:7" x14ac:dyDescent="0.35">
      <c r="G103" s="21"/>
    </row>
    <row r="104" spans="7:7" x14ac:dyDescent="0.35">
      <c r="G104" s="21"/>
    </row>
    <row r="105" spans="7:7" x14ac:dyDescent="0.35">
      <c r="G105" s="21"/>
    </row>
    <row r="106" spans="7:7" x14ac:dyDescent="0.35">
      <c r="G106" s="21"/>
    </row>
    <row r="107" spans="7:7" x14ac:dyDescent="0.35">
      <c r="G107" s="21"/>
    </row>
    <row r="108" spans="7:7" x14ac:dyDescent="0.35">
      <c r="G108" s="21"/>
    </row>
    <row r="109" spans="7:7" x14ac:dyDescent="0.35">
      <c r="G109" s="21"/>
    </row>
    <row r="110" spans="7:7" x14ac:dyDescent="0.35">
      <c r="G110" s="21"/>
    </row>
    <row r="111" spans="7:7" x14ac:dyDescent="0.35">
      <c r="G111" s="21"/>
    </row>
    <row r="112" spans="7:7" x14ac:dyDescent="0.35">
      <c r="G112" s="21"/>
    </row>
    <row r="113" spans="7:7" x14ac:dyDescent="0.35">
      <c r="G113" s="21"/>
    </row>
    <row r="114" spans="7:7" x14ac:dyDescent="0.35">
      <c r="G114" s="21"/>
    </row>
    <row r="115" spans="7:7" x14ac:dyDescent="0.35">
      <c r="G115" s="21"/>
    </row>
    <row r="116" spans="7:7" x14ac:dyDescent="0.35">
      <c r="G116" s="21"/>
    </row>
    <row r="117" spans="7:7" x14ac:dyDescent="0.35">
      <c r="G117" s="21"/>
    </row>
    <row r="118" spans="7:7" x14ac:dyDescent="0.35">
      <c r="G118" s="21"/>
    </row>
    <row r="119" spans="7:7" x14ac:dyDescent="0.35">
      <c r="G119" s="21"/>
    </row>
    <row r="120" spans="7:7" x14ac:dyDescent="0.35">
      <c r="G120" s="21"/>
    </row>
    <row r="121" spans="7:7" x14ac:dyDescent="0.35">
      <c r="G121" s="21"/>
    </row>
    <row r="122" spans="7:7" x14ac:dyDescent="0.35">
      <c r="G122" s="21"/>
    </row>
    <row r="123" spans="7:7" x14ac:dyDescent="0.35">
      <c r="G123" s="21"/>
    </row>
    <row r="124" spans="7:7" x14ac:dyDescent="0.35">
      <c r="G124" s="21"/>
    </row>
    <row r="125" spans="7:7" x14ac:dyDescent="0.35">
      <c r="G125" s="21"/>
    </row>
    <row r="126" spans="7:7" x14ac:dyDescent="0.35">
      <c r="G126" s="21"/>
    </row>
    <row r="127" spans="7:7" x14ac:dyDescent="0.35">
      <c r="G127" s="21"/>
    </row>
    <row r="128" spans="7:7" x14ac:dyDescent="0.35">
      <c r="G128" s="21"/>
    </row>
    <row r="129" spans="7:7" x14ac:dyDescent="0.35">
      <c r="G129" s="21"/>
    </row>
    <row r="130" spans="7:7" x14ac:dyDescent="0.35">
      <c r="G130" s="21"/>
    </row>
    <row r="131" spans="7:7" x14ac:dyDescent="0.35">
      <c r="G131" s="21"/>
    </row>
    <row r="132" spans="7:7" x14ac:dyDescent="0.35">
      <c r="G132" s="21"/>
    </row>
    <row r="133" spans="7:7" x14ac:dyDescent="0.35">
      <c r="G133" s="21"/>
    </row>
    <row r="134" spans="7:7" x14ac:dyDescent="0.35">
      <c r="G134" s="21"/>
    </row>
    <row r="135" spans="7:7" x14ac:dyDescent="0.35">
      <c r="G135" s="21"/>
    </row>
    <row r="136" spans="7:7" x14ac:dyDescent="0.35">
      <c r="G136" s="21"/>
    </row>
    <row r="137" spans="7:7" x14ac:dyDescent="0.35">
      <c r="G137" s="21"/>
    </row>
    <row r="138" spans="7:7" x14ac:dyDescent="0.35">
      <c r="G138" s="21"/>
    </row>
    <row r="139" spans="7:7" x14ac:dyDescent="0.35">
      <c r="G139" s="21"/>
    </row>
    <row r="140" spans="7:7" x14ac:dyDescent="0.35">
      <c r="G140" s="21"/>
    </row>
    <row r="141" spans="7:7" x14ac:dyDescent="0.35">
      <c r="G141" s="21"/>
    </row>
    <row r="142" spans="7:7" x14ac:dyDescent="0.35">
      <c r="G142" s="21"/>
    </row>
    <row r="143" spans="7:7" x14ac:dyDescent="0.35">
      <c r="G143" s="21"/>
    </row>
    <row r="144" spans="7:7" x14ac:dyDescent="0.35">
      <c r="G144" s="21"/>
    </row>
    <row r="145" spans="7:7" x14ac:dyDescent="0.35">
      <c r="G145" s="21"/>
    </row>
    <row r="146" spans="7:7" x14ac:dyDescent="0.35">
      <c r="G146" s="21"/>
    </row>
    <row r="147" spans="7:7" x14ac:dyDescent="0.35">
      <c r="G147" s="21"/>
    </row>
    <row r="148" spans="7:7" x14ac:dyDescent="0.35">
      <c r="G148" s="21"/>
    </row>
    <row r="149" spans="7:7" x14ac:dyDescent="0.35">
      <c r="G149" s="21"/>
    </row>
    <row r="150" spans="7:7" x14ac:dyDescent="0.35">
      <c r="G150" s="21"/>
    </row>
    <row r="151" spans="7:7" x14ac:dyDescent="0.35">
      <c r="G151" s="21"/>
    </row>
    <row r="152" spans="7:7" x14ac:dyDescent="0.35">
      <c r="G152" s="21"/>
    </row>
    <row r="153" spans="7:7" x14ac:dyDescent="0.35">
      <c r="G153" s="21"/>
    </row>
    <row r="154" spans="7:7" x14ac:dyDescent="0.35">
      <c r="G154" s="21"/>
    </row>
  </sheetData>
  <sheetProtection algorithmName="SHA-512" hashValue="wZtE+n9R9lgU4mx1y9f6/+0bhhiX9TXvHrvo0vpPEhwiZIMUPydJBJBno6Ngt68X9ViZjjow6ZITeyn2sRaIWQ==" saltValue="tjHG89Y+RrrTvJzw/Mpy4g==" spinCount="100000" sheet="1" objects="1" scenarios="1"/>
  <mergeCells count="3">
    <mergeCell ref="A3:G3"/>
    <mergeCell ref="A4:G4"/>
    <mergeCell ref="A22:F22"/>
  </mergeCells>
  <printOptions horizontalCentered="1"/>
  <pageMargins left="0.39370078740157483" right="0.39370078740157483" top="0.47244094488188981" bottom="0.51" header="0.23622047244094491" footer="0.3"/>
  <pageSetup scale="64" fitToHeight="0" orientation="portrait" r:id="rId1"/>
  <headerFooter>
    <oddHeader>&amp;C&amp;G</oddHead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partida</vt:lpstr>
      <vt:lpstr>'Listado de partida'!Área_de_impresión</vt:lpstr>
      <vt:lpstr>'Listado de partida'!Títulos_a_imprimir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Keramsi Sanchez R.</dc:creator>
  <cp:lastModifiedBy>Danice María Inoa García</cp:lastModifiedBy>
  <cp:lastPrinted>2025-05-13T03:00:17Z</cp:lastPrinted>
  <dcterms:created xsi:type="dcterms:W3CDTF">2021-01-16T20:53:02Z</dcterms:created>
  <dcterms:modified xsi:type="dcterms:W3CDTF">2025-05-15T23:57:04Z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2023-04-25T20:41:48Z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51a6ae21-7175-459c-a511-9296e2bdf382</vt:lpwstr>
  </property>
  <property fmtid="{D5CDD505-2E9C-101B-9397-08002B2CF9AE}" pid="8" name="MSIP_Label_81f5a2da-7ac4-4e60-a27b-a125ee74514f_ContentBits">
    <vt:lpwstr>0</vt:lpwstr>
  </property>
</Properties>
</file>